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JAIME\Desktop\COVOCATORIA PRIMERA INFANCIA PROPONENTE 24\TECNICO.GRUPO 2 JAIME\revisados\GRUPO 4\"/>
    </mc:Choice>
  </mc:AlternateContent>
  <bookViews>
    <workbookView xWindow="120" yWindow="135" windowWidth="15480" windowHeight="6660" tabRatio="598"/>
  </bookViews>
  <sheets>
    <sheet name=" TECNICA 35" sheetId="8" r:id="rId1"/>
    <sheet name="FINANCIERA" sheetId="9" r:id="rId2"/>
    <sheet name="JURIDICA" sheetId="10" r:id="rId3"/>
  </sheets>
  <calcPr calcId="152511"/>
</workbook>
</file>

<file path=xl/calcChain.xml><?xml version="1.0" encoding="utf-8"?>
<calcChain xmlns="http://schemas.openxmlformats.org/spreadsheetml/2006/main">
  <c r="C23" i="9" l="1"/>
  <c r="C22" i="9"/>
  <c r="C12" i="9"/>
  <c r="C13" i="9" s="1"/>
  <c r="D145" i="8" l="1"/>
  <c r="C24" i="8" l="1"/>
  <c r="E22" i="8"/>
  <c r="D22" i="8"/>
  <c r="M113" i="8" l="1"/>
  <c r="L113" i="8"/>
  <c r="K113" i="8"/>
  <c r="A110" i="8"/>
  <c r="A111" i="8" s="1"/>
  <c r="A112" i="8" s="1"/>
  <c r="N113" i="8"/>
  <c r="N53" i="8"/>
  <c r="E40" i="8"/>
  <c r="E24" i="8" l="1"/>
  <c r="E119" i="8" l="1"/>
  <c r="D144" i="8" s="1"/>
  <c r="F134" i="8"/>
  <c r="E144" i="8" l="1"/>
  <c r="C115" i="8" l="1"/>
  <c r="M53" i="8"/>
  <c r="C58" i="8" s="1"/>
  <c r="L53" i="8"/>
  <c r="K53" i="8"/>
  <c r="C57" i="8" s="1"/>
  <c r="A50" i="8"/>
  <c r="A51" i="8" s="1"/>
  <c r="A52" i="8" s="1"/>
</calcChain>
</file>

<file path=xl/sharedStrings.xml><?xml version="1.0" encoding="utf-8"?>
<sst xmlns="http://schemas.openxmlformats.org/spreadsheetml/2006/main" count="479" uniqueCount="287">
  <si>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</si>
  <si>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</si>
  <si>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</si>
  <si>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</si>
  <si>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</si>
  <si>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</si>
  <si>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</si>
  <si>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</si>
  <si>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</si>
  <si>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</si>
  <si>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</si>
  <si>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</si>
  <si>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</si>
  <si>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</si>
  <si>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</si>
  <si>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</si>
  <si>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</si>
  <si>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</si>
  <si>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</si>
  <si>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</si>
  <si>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</si>
  <si>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</si>
  <si>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</si>
  <si>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</si>
  <si>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</si>
  <si>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</si>
  <si>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</si>
  <si>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</si>
  <si>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</si>
  <si>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</si>
  <si>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</si>
  <si>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</si>
  <si>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</si>
  <si>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</si>
  <si>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</si>
  <si>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</si>
  <si>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</si>
  <si>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</si>
  <si>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</si>
  <si>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</si>
  <si>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</si>
  <si>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</si>
  <si>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</si>
  <si>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</si>
  <si>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</si>
  <si>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</si>
  <si>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</si>
  <si>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</si>
  <si>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</si>
  <si>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</si>
  <si>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</si>
  <si>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</si>
  <si>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</si>
  <si>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</si>
  <si>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</si>
  <si>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</si>
  <si>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</si>
  <si>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</si>
  <si>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</si>
  <si>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</si>
  <si>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</si>
  <si>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</si>
  <si>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</si>
  <si>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</si>
  <si>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</si>
  <si>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</si>
  <si>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</si>
  <si>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</si>
  <si>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</si>
  <si>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</si>
  <si>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</si>
  <si>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</si>
  <si>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</si>
  <si>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</si>
  <si>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</si>
  <si>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</si>
  <si>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</si>
  <si>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</si>
  <si>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</si>
  <si>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</si>
  <si>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</si>
  <si>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</si>
  <si>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</si>
  <si>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</si>
  <si>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</si>
  <si>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</si>
  <si>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</si>
  <si>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</si>
  <si>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</si>
  <si>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</si>
  <si>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</si>
  <si>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</si>
  <si>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</si>
  <si>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</si>
  <si>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</si>
  <si>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</si>
  <si>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</si>
  <si>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</si>
  <si>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</si>
  <si>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</si>
  <si>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</si>
  <si>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</si>
  <si>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</si>
  <si>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</si>
  <si>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</si>
  <si>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Experiencia Habilitante</t>
  </si>
  <si>
    <t>Equipo Talento Humano Adicional</t>
  </si>
  <si>
    <t>ASOCIACION DE PROFESIONALES LUCHANDO POR LA GUAJIRA - ASPROLOGUA</t>
  </si>
  <si>
    <t>X</t>
  </si>
  <si>
    <t>INSTITUTO COLOMBIANO DE BIENESTAR FAMILIAR</t>
  </si>
  <si>
    <t>097-2009</t>
  </si>
  <si>
    <t>050-2010</t>
  </si>
  <si>
    <t>084-2011</t>
  </si>
  <si>
    <t>073-2012</t>
  </si>
  <si>
    <t>MODALIDAD FAMILIAR</t>
  </si>
  <si>
    <t>NO APORTA CERTIFICACION PARA SABER EL VALOR DEL CONTRATO</t>
  </si>
  <si>
    <t>MANAURE, SHIRURIA, LA PAZ, LA GLORIA, SABANA</t>
  </si>
  <si>
    <t>NA</t>
  </si>
  <si>
    <t>FADUA EDITH SANDOVAL IGURAN</t>
  </si>
  <si>
    <t xml:space="preserve">TRABAJADOR SOCIAL </t>
  </si>
  <si>
    <t>UNIVERSIDAD DE LA GUAJIRA</t>
  </si>
  <si>
    <t>123054021-1</t>
  </si>
  <si>
    <t>MARYORI PANCIERA DI ZOOPOLA MARTINEZ</t>
  </si>
  <si>
    <t>CORPORACION EDUCATIVA MAYOR DEL DESARROLLO SIMON BOLIVAR</t>
  </si>
  <si>
    <t>NO REGISTRA</t>
  </si>
  <si>
    <t>GOBERNACION DEL MAGDALENA, INSTITUO COLOMBIANO DE BIENESTAR FAMILIAR, HOSPITAL NUESTRA SEÑORA DE LOS REMDIOS, ORGANIZACIÓN INDIGENA APATIRRAWA, CENTRO DE REEDUCACION DEPARTAMENTAL</t>
  </si>
  <si>
    <t>01/04/2011-31/12/2011, 01/03/2009-01/06/2009, 01/0372003-01/11/2003</t>
  </si>
  <si>
    <t>3/800</t>
  </si>
  <si>
    <t>FUNDACION PARA EL DESARROLLO SOCIAL Y COMUNTARIO FUNJAWA, UNIVERSIDAD DE LA GUAJIRA, SECRETARIADO DE PASTORAL SOCIAL, COPRORACION ES CUELA GALAN, CORPORACION EDUCATIVA CEDAVIDA, CORPORACION DOMINICANA OPCION DE VIDA, FUNDACION VIVE COLOMBIA, UNIVERSIDAD BOLIVAR</t>
  </si>
  <si>
    <t>ESMERALDA FRANCISCA MEDINA PALLARES</t>
  </si>
  <si>
    <t>FUNDACION WALEKER, CORPOGUAJIRA, FUNDACION LENIS RECREACIONES, SOLIOR LTDA, CRISTAL DE LA GUAJIRA</t>
  </si>
  <si>
    <t>6/800</t>
  </si>
  <si>
    <t>MAIRILETH MILENA MARTINEZ MEJIA</t>
  </si>
  <si>
    <t>PSICOLOGA</t>
  </si>
  <si>
    <t>UNIVERSIDAD COOPERATIVA DE COLOMBIA</t>
  </si>
  <si>
    <t>DIRECTORA EJECUTIVA, DOCENTE, TRABAJOS SOCIALES</t>
  </si>
  <si>
    <t>TRABAJADORA SOCIAL PROGRAMA DE SEGURIDAD ALIMENTARIA</t>
  </si>
  <si>
    <t>RESA ANTONIA BERNIER EPINAYU</t>
  </si>
  <si>
    <t>CENTRO DE ATENCION TEMPRANA EDUARDO LONDOÑO VILLEGAS Y CAMINO VERDE, FUNDACION CERREJON, PROGRAMA MUNDIAL DE ALIMENTOS</t>
  </si>
  <si>
    <t>02/06/2012-30/11/2012, 01/03/12, 31/05/12</t>
  </si>
  <si>
    <t>VALORACION SOCIAL A NIÑOS Y NIÑAS, DESARROLLAR TALLERES FORMATIVOS, ACCIONES DE PROMOCION Y PREVENCION</t>
  </si>
  <si>
    <t>MARIA GLORIA CORTES CHITIVA</t>
  </si>
  <si>
    <t>144424121-1</t>
  </si>
  <si>
    <t xml:space="preserve">INVERSIONES YCONTRUCCIONES LA MACUIRA, ICBF REGIONAL GUAJIRA, </t>
  </si>
  <si>
    <t>TRABAJO SOCIAL PRACTICA INSTITUCIONAL, SECRETARIA Y ASISTENTE JUDICIAL, ASISTENTE DEPARTAMENTO DE CREDITOS</t>
  </si>
  <si>
    <t>FAMILIAR</t>
  </si>
  <si>
    <t>LUZ MERY BERNIER EPINAYU</t>
  </si>
  <si>
    <t>192584021-1</t>
  </si>
  <si>
    <t>INSTITUO GEOGRAFICO AGUSTIN CODAZZI, INSTITUCION ETNOEDUCATIVA INTERNADO INDIGENA KAMUSUCHIWOU, UNIVERSIDAD DE LA GUAJIRA</t>
  </si>
  <si>
    <t>TRABAJOS SOCIALES, PROFESIONAL DE APOYO EN LOS COMPONENTE SOCIALES</t>
  </si>
  <si>
    <t>JENNIFER ESTEFANNY FERNANDEZ COBO</t>
  </si>
  <si>
    <t>EDELVIS MARIA CABALLERO ZAMBRANO</t>
  </si>
  <si>
    <t>INSTITUTO DOCENTE TUTIFRUTI, ALCALDIA MAYOR DE RIOHACHA, FUNDACION DE PROCESOS SOCIALES PARA EL DESARROLLO</t>
  </si>
  <si>
    <t>COORDINADORA, JEFE ENLACE DE LA COMUNIDAD, PROMOTORA DE SALUD</t>
  </si>
  <si>
    <t>1/800</t>
  </si>
  <si>
    <t>DIANA MARIA GOMEZ LOPEZ</t>
  </si>
  <si>
    <t>TRABAJADOR SOCIAL</t>
  </si>
  <si>
    <t>204434221-1</t>
  </si>
  <si>
    <t>NO APORTO EXPERIENCIA</t>
  </si>
  <si>
    <t>HOVALNIZ FRANCISCA MOLINA SUAREZ</t>
  </si>
  <si>
    <t>ENFERMERA</t>
  </si>
  <si>
    <t>UNIVERSIDAD POPULAR DEL CESAR</t>
  </si>
  <si>
    <t>SYSTEM CENTER, CIDEU SANTA MARTA, SENA, CORPORACION EDUCATIVA HUMANAR, ESCUELA DE TECNICOS EN SALUD TECNISALUD</t>
  </si>
  <si>
    <t>01/10/2010-30/09/2014, 01/01/2008</t>
  </si>
  <si>
    <t>ENFERMERA GRUPO BIENESTAR APRENDIZ, DOCETE CATEDRATICO, DOCENTE Y SUPERVOSRA DE PRACTICAS</t>
  </si>
  <si>
    <t>LADYS OROZCO SERPA</t>
  </si>
  <si>
    <t>UNIVERSIDAD SIMON BOLIVAR</t>
  </si>
  <si>
    <t>RENACER</t>
  </si>
  <si>
    <t>01/01/2010-01/01/2013</t>
  </si>
  <si>
    <t>ENERMERA JEFE</t>
  </si>
  <si>
    <r>
      <rPr>
        <b/>
        <sz val="10"/>
        <color theme="1"/>
        <rFont val="Arial"/>
        <family val="2"/>
      </rPr>
      <t>CUMPLE PERFIL</t>
    </r>
    <r>
      <rPr>
        <b/>
        <sz val="11"/>
        <color theme="1"/>
        <rFont val="Arial"/>
        <family val="2"/>
      </rPr>
      <t xml:space="preserve">
SI /NO</t>
    </r>
  </si>
  <si>
    <r>
      <rPr>
        <b/>
        <sz val="9"/>
        <color theme="1"/>
        <rFont val="Arial"/>
        <family val="2"/>
      </rPr>
      <t>CUMPLE PROPORCION</t>
    </r>
    <r>
      <rPr>
        <b/>
        <sz val="11"/>
        <color theme="1"/>
        <rFont val="Arial"/>
        <family val="2"/>
      </rPr>
      <t xml:space="preserve">
SI /NO</t>
    </r>
  </si>
  <si>
    <r>
      <rPr>
        <b/>
        <sz val="10"/>
        <color theme="1"/>
        <rFont val="Arial"/>
        <family val="2"/>
      </rPr>
      <t xml:space="preserve">CUMPLE </t>
    </r>
    <r>
      <rPr>
        <b/>
        <sz val="11"/>
        <color theme="1"/>
        <rFont val="Arial"/>
        <family val="2"/>
      </rPr>
      <t xml:space="preserve">
SI /NO</t>
    </r>
  </si>
  <si>
    <r>
      <t>1.</t>
    </r>
    <r>
      <rPr>
        <sz val="7"/>
        <color theme="1"/>
        <rFont val="Arial"/>
        <family val="2"/>
      </rPr>
      <t xml:space="preserve">   </t>
    </r>
    <r>
      <rPr>
        <sz val="11"/>
        <color theme="1"/>
        <rFont val="Arial"/>
        <family val="2"/>
      </rPr>
      <t>Experiencia adicional a la mínima requerida en la ejecución de programas de atención a primera infancia y o familia</t>
    </r>
  </si>
  <si>
    <r>
      <t>2.</t>
    </r>
    <r>
      <rPr>
        <sz val="7"/>
        <color theme="1"/>
        <rFont val="Arial"/>
        <family val="2"/>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</si>
  <si>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 xml:space="preserve">NO CUMPLE CON EL PERFIL </t>
  </si>
  <si>
    <t>NO APLICA</t>
  </si>
  <si>
    <t>NO APORTA</t>
  </si>
  <si>
    <t>NO CUMPLE CON SERVICIOS  PUBLICOS BASICOS Y ADEMAS NO SE ENCUENTRA  DENTRO DE UN KM DE DISTANCIA DE LA UBICACIÓN DE LOS BENEFICIARIOS</t>
  </si>
  <si>
    <t>NO APORTO</t>
  </si>
  <si>
    <t>NO APORTO FECHA DE EXPERIENCIA</t>
  </si>
  <si>
    <t>NO APORTO LA  EXPERIENCIA REQUERDIA PARA EL CARGO DE PROFESIONAL DE APOYO PSICOSOCIAL</t>
  </si>
  <si>
    <t xml:space="preserve">TRABAJADORA SOCIAL </t>
  </si>
  <si>
    <t>NO APORTO  DOCUMENTO QUE SOPORTE LA EXPERIENCIA</t>
  </si>
  <si>
    <t>1/09/2010 - 15/12/2010</t>
  </si>
  <si>
    <t>JARDON INFANTIL CARRUSEL, CORPORACION UNFICADA NACIONAL PARA EDUCACION SUPERIOR (CUN), INSTITUCION EDUCATIVA ALFONSO LOPEZ PUMAREJO  DE URIBIA</t>
  </si>
  <si>
    <t>NO APORTO TODOS LOS DOCUMENTOS QUE ACREDITEN LA EXPERIENCIA REQUERIDA</t>
  </si>
  <si>
    <t>ORGANIZACIÓN DE LOS ESTADOS AMERICANOS OEA, COLEGIO MONTES DE OCCA, INSTITUCION EDUCATIVA No. 1</t>
  </si>
  <si>
    <t>ORIENTADORA DE EMPLEABILIDAD, DOCENTE</t>
  </si>
  <si>
    <t>NO APORTA DOCUMENTO QUE EVIDENCIA EL VALOR DEL CONTRATRO</t>
  </si>
  <si>
    <t>ACTA DE INFORME DE EVALUACION DE PROPUESTAS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</si>
  <si>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</si>
  <si>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</si>
  <si>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</si>
  <si>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No.</t>
  </si>
  <si>
    <t>PROPONENTE</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</si>
  <si>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</si>
  <si>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</si>
  <si>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</si>
  <si>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</si>
  <si>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</si>
  <si>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</si>
  <si>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</si>
  <si>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</si>
  <si>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</si>
  <si>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</si>
  <si>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</si>
  <si>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</si>
  <si>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</si>
  <si>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</si>
  <si>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</si>
  <si>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</si>
  <si>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</si>
  <si>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</si>
  <si>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</si>
  <si>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</si>
  <si>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</si>
  <si>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</si>
  <si>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</si>
  <si>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</si>
  <si>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</si>
  <si>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</si>
  <si>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</si>
  <si>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</si>
  <si>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</si>
  <si>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</si>
  <si>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</si>
  <si>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</si>
  <si>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</si>
  <si>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</si>
  <si>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</si>
  <si>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</si>
  <si>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</si>
  <si>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</si>
  <si>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</si>
  <si>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</si>
  <si>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35 ASOCIACION DE PROFESIONALES LUCHANDO POR LA GUAJIRA - ASPROLUGUA</t>
  </si>
  <si>
    <t>DOCUMENTOS</t>
  </si>
  <si>
    <t>FOLIOS</t>
  </si>
  <si>
    <t>CUMPLE</t>
  </si>
  <si>
    <t xml:space="preserve">NO CUMPLE </t>
  </si>
  <si>
    <t>CARTA DE PRESENTACION DE LA PROPUESTA DONDE SE INDIQUE EL GRUPO O CRUPOS EN LOS QUE VA A PARTICIPAR FORMATO 1</t>
  </si>
  <si>
    <t>236 AL 239</t>
  </si>
  <si>
    <t>CERTIFICAD DE CUMPLIMIENTO DE PAGO DE APORTES DE SEGURIDAD SOCIAL Y PARAFISCALES. FORMATO 2</t>
  </si>
  <si>
    <t>GARANTIA DE SERIEDAD DE LA PROPUESTA GRUPO 41</t>
  </si>
  <si>
    <t>19 AL 20</t>
  </si>
  <si>
    <t>CERTIFICADO DE EXISTENCIA Y REPRESENTACIÓN LEGAL DEL PROPONENTE</t>
  </si>
  <si>
    <t>2 AL 6</t>
  </si>
  <si>
    <t>RUP (SI APLICA)</t>
  </si>
  <si>
    <t>N.A</t>
  </si>
  <si>
    <t xml:space="preserve">AUTORIZACION DEL REPRESENTANTE LEGAL Y/O APODERADO PARA PRESENTAR PROPUESTA O SUSCRIBIR EL CONTRATO (DE REQUERIRSE DE ACUERDO A LOS ESTATUTOS) </t>
  </si>
  <si>
    <t>PODER EN CASO DE QUE EL PROPONENTE ACTÚE A TRAVÉS DE APODERADO</t>
  </si>
  <si>
    <t>REGISTRO UNICO TRIBUTARIO</t>
  </si>
  <si>
    <t xml:space="preserve">FOTOCOPIA DE LA CEDULA DE CIUDADANIA </t>
  </si>
  <si>
    <t>CONSULTA BOLETIN RESPONSABLES FISCALES DEL REPRESENTANTE LEGAL Y DE LA PERSONA JURIDICA</t>
  </si>
  <si>
    <t>13 Y 14</t>
  </si>
  <si>
    <t>CONSULTA CERTIFICADO DEL SISTEMA DE INFORMACIÓN Y REGISTRO DE SANCIONES Y CAUSAS DE INHABILIDAD –SIRI– VIGENTE, EXPEDIDO POR LA PROCURADURÍA GENERAL DE LA NACIÓN DEL REPRESENTANTE LEGAL Y DE LA PERSONA JURÍDICA</t>
  </si>
  <si>
    <t>15 Y 16</t>
  </si>
  <si>
    <t>CONSULTA ANTECEDENTES PENALES DEL REPRESENTANTE LEGAL</t>
  </si>
  <si>
    <t>RESOLUCIÓN POR LA CUAL EL ICBF OTROGA O RECONOCE PERSONERÍA JURÍDICA EN LOS CASOS QUE APLIQUE</t>
  </si>
  <si>
    <t xml:space="preserve"> NO APORTO PERSONERIA JURIDICA - SUBSANAR</t>
  </si>
  <si>
    <t>CERTIFICACION DE PARTICIPACION INDEPENDIENTE DEL PROPONENTE FORMATO 3</t>
  </si>
  <si>
    <t>DOCUMENTO DE CONSTITUCIÓN DEL CONSORCIO O UNIÓN TEMPORAL CUANDO APLIQUE FORMATO 4 - 5</t>
  </si>
  <si>
    <t xml:space="preserve">                                                 INSTITUTO COLOMBIANO DE BIENESTAR FAMILIAR - ICBF</t>
  </si>
  <si>
    <t>CECILIA DE LA FUENTE DE LLERAS</t>
  </si>
  <si>
    <t xml:space="preserve">EVALUACIÓN FINANCIERA PRIMERA INFANCIA </t>
  </si>
  <si>
    <t xml:space="preserve">PROPONENTE:   </t>
  </si>
  <si>
    <t>ASOCIACION DE PROFESIONALES LUCHANDO POR LA GUAJIRA</t>
  </si>
  <si>
    <t>NUMERO DE NIT:</t>
  </si>
  <si>
    <t>825003280-2</t>
  </si>
  <si>
    <t>No DEL GRUPO AL QUE SE PRESENTA</t>
  </si>
  <si>
    <t>VALOR DEL PRESUPUESTO OFICIAL</t>
  </si>
  <si>
    <t>VALOR TOTAL DEL PRESUPUESTO DE LOS GRUPOS A LOS QUE SE PRESENTA EN SMMLV:</t>
  </si>
  <si>
    <t>INFORMACION A 31 DE DICIEMBRE DE 2013</t>
  </si>
  <si>
    <t>ACTIVO CORRIENTE</t>
  </si>
  <si>
    <t xml:space="preserve">ACTIVO TOTAL </t>
  </si>
  <si>
    <t xml:space="preserve">PASIVO CORRIENTE </t>
  </si>
  <si>
    <t>PASIVO TOTAL</t>
  </si>
  <si>
    <t>INDICADORES FINANCIEROS DEL PROPONENTE</t>
  </si>
  <si>
    <t>Capacidad Financiera</t>
  </si>
  <si>
    <t>LIQUIDEZ*</t>
  </si>
  <si>
    <t xml:space="preserve">  CUMPLE </t>
  </si>
  <si>
    <t>NIVEL DE ENDEUDAMIENTO</t>
  </si>
  <si>
    <t>CONSOLIDADO GENERAL:</t>
  </si>
  <si>
    <t>EL PROPONENTE CUMPLE __X____ NO CUMPLE _______</t>
  </si>
  <si>
    <t xml:space="preserve">CON LA CAPACIDAD FINANCIERA </t>
  </si>
  <si>
    <t>* VER NOTA 5 DEL NUMERAL 3.18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</si>
</sst>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26" x14ac:knownFonts="1">
    <font>
      <sz val="11"/>
      <color theme="1"/>
      <name val="Calibri"/>
      <family val="2"/>
      <scheme val="minor"/>
    </font>
    <font>
      <sz val="11"/>
      <color theme="1"/>
      <name val="Arial"/>
      <family val="2"/>
    </font>
    <font>
      <sz val="9"/>
      <name val="Arial"/>
      <family val="2"/>
    </font>
    <font>
      <sz val="11"/>
      <color theme="1"/>
      <name val="Calibri"/>
      <family val="2"/>
      <scheme val="minor"/>
    </font>
    <font>
      <b/>
      <sz val="11"/>
      <color theme="1"/>
      <name val="Arial"/>
      <family val="2"/>
    </font>
    <font>
      <sz val="11"/>
      <name val="Arial"/>
      <family val="2"/>
    </font>
    <font>
      <b/>
      <sz val="10"/>
      <color theme="1"/>
      <name val="Arial"/>
      <family val="2"/>
    </font>
    <font>
      <b/>
      <sz val="12"/>
      <name val="Arial"/>
      <family val="2"/>
    </font>
    <font>
      <sz val="12"/>
      <name val="Arial"/>
      <family val="2"/>
    </font>
    <font>
      <b/>
      <sz val="20"/>
      <name val="Arial"/>
      <family val="2"/>
    </font>
    <font>
      <sz val="16"/>
      <name val="Arial"/>
      <family val="2"/>
    </font>
    <font>
      <b/>
      <sz val="11"/>
      <name val="Arial"/>
      <family val="2"/>
    </font>
    <font>
      <i/>
      <sz val="11"/>
      <color rgb="FFFF0000"/>
      <name val="Arial"/>
      <family val="2"/>
    </font>
    <font>
      <b/>
      <sz val="14"/>
      <color indexed="9"/>
      <name val="Arial"/>
      <family val="2"/>
    </font>
    <font>
      <sz val="9"/>
      <color indexed="8"/>
      <name val="Arial"/>
      <family val="2"/>
    </font>
    <font>
      <b/>
      <sz val="9"/>
      <color theme="1"/>
      <name val="Arial"/>
      <family val="2"/>
    </font>
    <font>
      <b/>
      <sz val="9"/>
      <name val="Arial"/>
      <family val="2"/>
    </font>
    <font>
      <sz val="7"/>
      <color theme="1"/>
      <name val="Arial"/>
      <family val="2"/>
    </font>
    <font>
      <sz val="11"/>
      <name val="Calibri"/>
      <family val="2"/>
      <scheme val="minor"/>
    </font>
    <font>
      <b/>
      <sz val="11"/>
      <name val="Arial Narrow"/>
      <family val="2"/>
    </font>
    <font>
      <sz val="11"/>
      <name val="Arial Narrow"/>
      <family val="2"/>
    </font>
    <font>
      <b/>
      <sz val="9"/>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rgb="FF000000"/>
      </left>
      <right/>
      <top style="medium">
        <color rgb="FF000000"/>
      </top>
      <bottom style="medium">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rgb="FF000000"/>
      </right>
      <top style="medium">
        <color indexed="64"/>
      </top>
      <bottom/>
      <diagonal/>
    </border>
    <border>
      <left style="medium">
        <color rgb="FF000000"/>
      </left>
      <right style="medium">
        <color indexed="64"/>
      </right>
      <top/>
      <bottom/>
      <diagonal/>
    </border>
    <border>
      <left/>
      <right style="medium">
        <color rgb="FF000000"/>
      </right>
      <top/>
      <bottom style="medium">
        <color indexed="64"/>
      </bottom>
      <diagonal/>
    </border>
  </borders>
  <cellStyleXfs count="7">
    <xf numFmtId="0" fontId="0"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254">
    <xf numFmtId="0" fontId="0" fillId="0" borderId="0" xfId="0"/>
    <xf numFmtId="0" fontId="2" fillId="0" borderId="1" xfId="0" applyFont="1" applyBorder="1" applyAlignment="1">
      <alignment horizontal="center" wrapText="1"/>
    </xf>
    <xf numFmtId="0" fontId="5"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0" borderId="0" xfId="0" applyFont="1" applyAlignment="1">
      <alignment vertical="center"/>
    </xf>
    <xf numFmtId="0" fontId="10" fillId="0" borderId="6" xfId="0" applyFont="1" applyFill="1" applyBorder="1" applyAlignment="1">
      <alignment vertical="center"/>
    </xf>
    <xf numFmtId="0" fontId="8" fillId="0" borderId="6" xfId="0" applyFont="1" applyFill="1" applyBorder="1" applyAlignment="1">
      <alignment vertical="center"/>
    </xf>
    <xf numFmtId="0" fontId="11" fillId="3" borderId="8" xfId="0" applyFont="1" applyFill="1" applyBorder="1" applyAlignment="1" applyProtection="1">
      <alignment vertical="center"/>
      <protection locked="0"/>
    </xf>
    <xf numFmtId="0" fontId="11" fillId="3" borderId="9" xfId="0" applyFont="1" applyFill="1" applyBorder="1" applyAlignment="1" applyProtection="1">
      <alignment vertical="center"/>
      <protection locked="0"/>
    </xf>
    <xf numFmtId="0" fontId="8" fillId="0" borderId="7" xfId="0" applyFont="1" applyFill="1" applyBorder="1" applyAlignment="1">
      <alignment vertical="center"/>
    </xf>
    <xf numFmtId="15" fontId="1" fillId="0" borderId="7" xfId="0" applyNumberFormat="1" applyFont="1" applyFill="1" applyBorder="1" applyAlignment="1" applyProtection="1">
      <alignment horizontal="left" vertical="center"/>
      <protection locked="0"/>
    </xf>
    <xf numFmtId="0" fontId="11" fillId="0" borderId="8" xfId="0" applyFont="1" applyFill="1" applyBorder="1" applyAlignment="1" applyProtection="1">
      <alignment horizontal="left" vertical="center"/>
      <protection locked="0"/>
    </xf>
    <xf numFmtId="0" fontId="11" fillId="0" borderId="9" xfId="0" applyFont="1" applyFill="1" applyBorder="1" applyAlignment="1" applyProtection="1">
      <alignment horizontal="left" vertical="center"/>
      <protection locked="0"/>
    </xf>
    <xf numFmtId="0" fontId="8" fillId="0" borderId="0" xfId="0" applyFont="1" applyFill="1" applyBorder="1" applyAlignment="1">
      <alignment vertical="center"/>
    </xf>
    <xf numFmtId="14" fontId="1" fillId="0" borderId="0" xfId="0" applyNumberFormat="1" applyFont="1" applyFill="1" applyBorder="1" applyAlignment="1" applyProtection="1">
      <alignment vertical="center"/>
      <protection locked="0"/>
    </xf>
    <xf numFmtId="0" fontId="7" fillId="0" borderId="0" xfId="0" applyFont="1" applyFill="1" applyBorder="1" applyAlignment="1" applyProtection="1">
      <alignment horizontal="left" vertical="center"/>
      <protection locked="0"/>
    </xf>
    <xf numFmtId="0" fontId="1" fillId="0" borderId="0" xfId="0" applyFont="1" applyAlignment="1">
      <alignment horizontal="center" vertical="center"/>
    </xf>
    <xf numFmtId="0" fontId="4" fillId="0" borderId="0" xfId="0" applyFont="1" applyAlignment="1">
      <alignment horizontal="center" vertical="center"/>
    </xf>
    <xf numFmtId="0" fontId="11"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 fillId="0" borderId="0" xfId="0" applyFont="1" applyFill="1" applyBorder="1" applyAlignment="1">
      <alignment vertical="center" wrapText="1"/>
    </xf>
    <xf numFmtId="166" fontId="1" fillId="3" borderId="1" xfId="0" applyNumberFormat="1" applyFont="1" applyFill="1" applyBorder="1" applyAlignment="1">
      <alignment horizontal="right" vertical="center"/>
    </xf>
    <xf numFmtId="3" fontId="1" fillId="3" borderId="1" xfId="0" applyNumberFormat="1" applyFont="1" applyFill="1" applyBorder="1" applyAlignment="1">
      <alignment horizontal="right" vertical="center"/>
    </xf>
    <xf numFmtId="166" fontId="1" fillId="3" borderId="0" xfId="0" applyNumberFormat="1" applyFont="1" applyFill="1" applyBorder="1" applyAlignment="1">
      <alignment horizontal="right" vertical="center"/>
    </xf>
    <xf numFmtId="167" fontId="1" fillId="0" borderId="0" xfId="0" applyNumberFormat="1" applyFont="1" applyFill="1" applyBorder="1" applyAlignment="1">
      <alignment vertical="center"/>
    </xf>
    <xf numFmtId="0" fontId="1" fillId="3" borderId="1" xfId="0" applyFont="1" applyFill="1" applyBorder="1" applyAlignment="1">
      <alignment vertical="center"/>
    </xf>
    <xf numFmtId="166" fontId="1" fillId="0" borderId="0" xfId="0" applyNumberFormat="1" applyFont="1" applyFill="1" applyBorder="1" applyAlignment="1">
      <alignment horizontal="center" vertical="center"/>
    </xf>
    <xf numFmtId="164" fontId="1" fillId="0" borderId="0" xfId="0" applyNumberFormat="1" applyFont="1" applyAlignment="1">
      <alignment horizontal="center" vertical="center"/>
    </xf>
    <xf numFmtId="0" fontId="1" fillId="0" borderId="0" xfId="0" applyFont="1" applyFill="1" applyBorder="1" applyAlignment="1">
      <alignment horizontal="center" vertical="center"/>
    </xf>
    <xf numFmtId="166" fontId="1" fillId="3" borderId="1" xfId="0" applyNumberFormat="1" applyFont="1" applyFill="1" applyBorder="1" applyAlignment="1">
      <alignment horizontal="center" vertical="center"/>
    </xf>
    <xf numFmtId="0" fontId="1" fillId="0" borderId="7" xfId="0" applyFont="1" applyBorder="1" applyAlignment="1">
      <alignment vertical="center"/>
    </xf>
    <xf numFmtId="0" fontId="1" fillId="2" borderId="1" xfId="0" applyFont="1" applyFill="1" applyBorder="1" applyAlignment="1">
      <alignment vertical="center" wrapText="1"/>
    </xf>
    <xf numFmtId="0" fontId="1" fillId="0" borderId="0" xfId="0" applyFont="1" applyBorder="1" applyAlignment="1">
      <alignment vertical="center"/>
    </xf>
    <xf numFmtId="0" fontId="1" fillId="0" borderId="7" xfId="0" applyFont="1" applyBorder="1" applyAlignment="1">
      <alignment horizontal="center" vertical="center" wrapText="1"/>
    </xf>
    <xf numFmtId="3" fontId="5" fillId="4" borderId="1" xfId="0" applyNumberFormat="1" applyFont="1" applyFill="1" applyBorder="1" applyAlignment="1">
      <alignment horizontal="right" vertical="center" wrapText="1"/>
    </xf>
    <xf numFmtId="167" fontId="1" fillId="0" borderId="0" xfId="0" applyNumberFormat="1" applyFont="1" applyBorder="1" applyAlignment="1">
      <alignment vertical="center"/>
    </xf>
    <xf numFmtId="166" fontId="1" fillId="4" borderId="1" xfId="0" applyNumberFormat="1" applyFont="1" applyFill="1" applyBorder="1" applyAlignment="1" applyProtection="1">
      <alignment vertical="center"/>
      <protection locked="0"/>
    </xf>
    <xf numFmtId="0" fontId="4" fillId="0" borderId="0" xfId="0" applyFont="1" applyFill="1" applyBorder="1" applyAlignment="1">
      <alignment vertical="center" wrapText="1"/>
    </xf>
    <xf numFmtId="165" fontId="1" fillId="0" borderId="0" xfId="0" applyNumberFormat="1" applyFont="1" applyBorder="1" applyAlignment="1">
      <alignment vertical="center"/>
    </xf>
    <xf numFmtId="0" fontId="1" fillId="0" borderId="0" xfId="0" applyFont="1" applyBorder="1" applyAlignment="1">
      <alignment horizontal="center" vertical="center" wrapText="1"/>
    </xf>
    <xf numFmtId="3" fontId="5" fillId="0" borderId="0" xfId="0" applyNumberFormat="1" applyFont="1" applyFill="1" applyBorder="1" applyAlignment="1">
      <alignment horizontal="right" vertical="center" wrapText="1"/>
    </xf>
    <xf numFmtId="166" fontId="1" fillId="0" borderId="0" xfId="0" applyNumberFormat="1" applyFont="1" applyFill="1" applyBorder="1" applyAlignment="1" applyProtection="1">
      <alignment vertical="center"/>
      <protection locked="0"/>
    </xf>
    <xf numFmtId="0" fontId="4" fillId="0" borderId="0" xfId="0" applyFont="1" applyAlignment="1">
      <alignment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4" fillId="2" borderId="1" xfId="0" applyFont="1" applyFill="1" applyBorder="1" applyAlignment="1">
      <alignment horizontal="center" vertical="center"/>
    </xf>
    <xf numFmtId="0" fontId="12" fillId="0" borderId="0" xfId="0" applyFont="1" applyBorder="1" applyAlignment="1">
      <alignment horizontal="center" vertical="center"/>
    </xf>
    <xf numFmtId="0" fontId="4" fillId="2" borderId="11" xfId="0" applyFont="1" applyFill="1" applyBorder="1" applyAlignment="1">
      <alignment horizontal="center" vertical="center" wrapText="1"/>
    </xf>
    <xf numFmtId="2" fontId="4" fillId="2" borderId="11"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9" fontId="5" fillId="0" borderId="1" xfId="3" applyFont="1" applyFill="1" applyBorder="1" applyAlignment="1" applyProtection="1">
      <alignment horizontal="center" vertical="center" wrapText="1"/>
      <protection locked="0"/>
    </xf>
    <xf numFmtId="14" fontId="5" fillId="0" borderId="1" xfId="0" applyNumberFormat="1" applyFont="1" applyFill="1" applyBorder="1" applyAlignment="1" applyProtection="1">
      <alignment horizontal="center" vertical="center" wrapText="1"/>
      <protection locked="0"/>
    </xf>
    <xf numFmtId="15"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2" fontId="5" fillId="0" borderId="1" xfId="0" applyNumberFormat="1" applyFont="1" applyFill="1" applyBorder="1" applyAlignment="1" applyProtection="1">
      <alignment horizontal="center" vertical="center" wrapText="1"/>
      <protection locked="0"/>
    </xf>
    <xf numFmtId="168" fontId="5" fillId="0" borderId="1" xfId="1" applyNumberFormat="1" applyFont="1" applyFill="1" applyBorder="1" applyAlignment="1">
      <alignment horizontal="right" vertical="center" wrapText="1"/>
    </xf>
    <xf numFmtId="0" fontId="5" fillId="0"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Fill="1" applyAlignment="1">
      <alignment horizontal="left" vertical="center" wrapText="1"/>
    </xf>
    <xf numFmtId="49" fontId="11"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pplyProtection="1">
      <alignment horizontal="center" vertical="center" wrapText="1"/>
      <protection locked="0"/>
    </xf>
    <xf numFmtId="2" fontId="11" fillId="0" borderId="1" xfId="0" applyNumberFormat="1" applyFont="1" applyFill="1" applyBorder="1" applyAlignment="1" applyProtection="1">
      <alignment horizontal="center" vertical="center" wrapText="1"/>
      <protection locked="0"/>
    </xf>
    <xf numFmtId="0" fontId="1" fillId="0" borderId="0" xfId="0" applyFont="1" applyFill="1" applyAlignment="1">
      <alignment vertical="center"/>
    </xf>
    <xf numFmtId="167" fontId="1" fillId="0" borderId="0" xfId="0" applyNumberFormat="1" applyFont="1" applyFill="1" applyAlignment="1">
      <alignment vertical="center"/>
    </xf>
    <xf numFmtId="0" fontId="4" fillId="0" borderId="1" xfId="0" applyFont="1" applyFill="1" applyBorder="1" applyAlignment="1">
      <alignment horizontal="center" vertical="center"/>
    </xf>
    <xf numFmtId="169" fontId="4" fillId="0" borderId="1" xfId="0" applyNumberFormat="1" applyFont="1" applyFill="1" applyBorder="1" applyAlignment="1">
      <alignment horizontal="center" vertical="center"/>
    </xf>
    <xf numFmtId="0" fontId="4" fillId="0" borderId="1" xfId="0" applyFont="1" applyFill="1" applyBorder="1" applyAlignment="1">
      <alignment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vertical="center"/>
    </xf>
    <xf numFmtId="0" fontId="13" fillId="0" borderId="0" xfId="0" applyFont="1" applyFill="1" applyBorder="1" applyAlignment="1">
      <alignment horizontal="left" vertical="center"/>
    </xf>
    <xf numFmtId="0" fontId="14" fillId="0" borderId="0" xfId="0" applyFont="1" applyFill="1" applyBorder="1" applyAlignment="1">
      <alignment horizontal="center" vertical="center" wrapText="1"/>
    </xf>
    <xf numFmtId="0" fontId="4" fillId="2" borderId="1" xfId="0" applyFont="1" applyFill="1" applyBorder="1" applyAlignment="1">
      <alignment horizontal="center" wrapText="1"/>
    </xf>
    <xf numFmtId="0" fontId="4" fillId="2" borderId="5" xfId="0" applyFont="1" applyFill="1" applyBorder="1" applyAlignment="1">
      <alignment horizontal="center" wrapText="1"/>
    </xf>
    <xf numFmtId="0" fontId="1" fillId="0" borderId="1" xfId="0" applyFont="1" applyBorder="1" applyAlignment="1"/>
    <xf numFmtId="0" fontId="1" fillId="0" borderId="1" xfId="0" applyFont="1" applyFill="1" applyBorder="1"/>
    <xf numFmtId="0" fontId="1" fillId="0" borderId="1" xfId="0" applyFont="1" applyFill="1" applyBorder="1" applyAlignment="1">
      <alignment horizontal="center"/>
    </xf>
    <xf numFmtId="0" fontId="1" fillId="0" borderId="1" xfId="0" applyFont="1" applyFill="1" applyBorder="1" applyAlignment="1"/>
    <xf numFmtId="0" fontId="1" fillId="0" borderId="1" xfId="0" applyFont="1" applyBorder="1" applyAlignment="1">
      <alignment wrapText="1"/>
    </xf>
    <xf numFmtId="0" fontId="1" fillId="0" borderId="1" xfId="0" applyFont="1" applyBorder="1" applyAlignment="1">
      <alignment horizontal="center" wrapText="1"/>
    </xf>
    <xf numFmtId="14" fontId="1" fillId="0" borderId="1" xfId="0" applyNumberFormat="1" applyFont="1" applyBorder="1" applyAlignment="1"/>
    <xf numFmtId="0" fontId="1" fillId="0" borderId="1" xfId="0" applyFont="1" applyFill="1" applyBorder="1" applyAlignment="1">
      <alignment wrapText="1"/>
    </xf>
    <xf numFmtId="0" fontId="1" fillId="0" borderId="1" xfId="0" applyFont="1" applyFill="1" applyBorder="1" applyAlignment="1">
      <alignment vertical="center" wrapText="1"/>
    </xf>
    <xf numFmtId="0" fontId="1" fillId="0" borderId="0" xfId="0" applyFont="1" applyBorder="1" applyAlignment="1">
      <alignment wrapText="1"/>
    </xf>
    <xf numFmtId="0" fontId="1" fillId="0" borderId="0" xfId="0" applyFont="1" applyBorder="1" applyAlignment="1"/>
    <xf numFmtId="0" fontId="1" fillId="0" borderId="0" xfId="0" applyFont="1" applyFill="1" applyBorder="1"/>
    <xf numFmtId="0" fontId="1" fillId="0" borderId="0" xfId="0" applyFont="1" applyBorder="1"/>
    <xf numFmtId="0" fontId="1" fillId="0" borderId="0" xfId="0" applyFont="1" applyFill="1" applyBorder="1" applyAlignment="1"/>
    <xf numFmtId="0" fontId="1" fillId="0" borderId="0" xfId="0" applyFont="1" applyBorder="1" applyAlignment="1">
      <alignment horizontal="center" vertical="center"/>
    </xf>
    <xf numFmtId="0" fontId="1" fillId="0" borderId="1" xfId="0" applyFont="1" applyBorder="1" applyAlignment="1">
      <alignment vertical="center" wrapText="1"/>
    </xf>
    <xf numFmtId="9"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5" fontId="2"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2" fontId="16" fillId="0" borderId="1" xfId="0" applyNumberFormat="1" applyFont="1" applyFill="1" applyBorder="1" applyAlignment="1" applyProtection="1">
      <alignment horizontal="center" vertical="center" wrapText="1"/>
      <protection locked="0"/>
    </xf>
    <xf numFmtId="168" fontId="2" fillId="0" borderId="1" xfId="1" applyNumberFormat="1" applyFont="1" applyFill="1" applyBorder="1" applyAlignment="1">
      <alignment horizontal="right" vertical="center" wrapText="1"/>
    </xf>
    <xf numFmtId="49" fontId="1" fillId="2" borderId="1" xfId="0" applyNumberFormat="1" applyFont="1" applyFill="1" applyBorder="1" applyAlignment="1">
      <alignment horizontal="center" vertical="center"/>
    </xf>
    <xf numFmtId="0" fontId="4" fillId="2" borderId="16" xfId="0" applyFont="1" applyFill="1" applyBorder="1" applyAlignment="1">
      <alignment horizontal="center" vertical="center"/>
    </xf>
    <xf numFmtId="0" fontId="4" fillId="2" borderId="16"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1" xfId="0" applyFont="1" applyBorder="1"/>
    <xf numFmtId="0" fontId="4" fillId="0" borderId="0" xfId="0" applyFont="1" applyFill="1" applyBorder="1" applyAlignment="1">
      <alignment horizontal="center" vertical="center" wrapText="1"/>
    </xf>
    <xf numFmtId="0" fontId="4"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1" fillId="0"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4" xfId="0" applyFont="1" applyFill="1" applyBorder="1" applyAlignment="1">
      <alignment horizontal="center" vertical="center"/>
    </xf>
    <xf numFmtId="0" fontId="12" fillId="0" borderId="0" xfId="0" applyFont="1" applyBorder="1" applyAlignment="1">
      <alignment horizontal="center" vertical="center" wrapText="1"/>
    </xf>
    <xf numFmtId="0" fontId="12" fillId="0" borderId="15" xfId="0" applyFont="1" applyBorder="1" applyAlignment="1">
      <alignment horizontal="center" vertical="center" wrapText="1"/>
    </xf>
    <xf numFmtId="0" fontId="9" fillId="2" borderId="10" xfId="0" applyFont="1" applyFill="1" applyBorder="1" applyAlignment="1">
      <alignment horizontal="center" vertical="center"/>
    </xf>
    <xf numFmtId="0" fontId="9" fillId="2" borderId="0"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0" borderId="13" xfId="0" applyFont="1" applyBorder="1" applyAlignment="1">
      <alignment horizontal="center" vertical="center"/>
    </xf>
    <xf numFmtId="0" fontId="1" fillId="0" borderId="4" xfId="0" applyFont="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1" fillId="0" borderId="16" xfId="0" applyFont="1" applyBorder="1" applyAlignment="1">
      <alignment horizontal="center" vertical="center"/>
    </xf>
    <xf numFmtId="0" fontId="1" fillId="0" borderId="12" xfId="0" applyFont="1" applyBorder="1" applyAlignment="1">
      <alignment horizontal="center" vertical="center"/>
    </xf>
    <xf numFmtId="0" fontId="1" fillId="0" borderId="17" xfId="0" applyFont="1" applyBorder="1" applyAlignment="1">
      <alignment horizontal="center" vertical="center"/>
    </xf>
    <xf numFmtId="0" fontId="4" fillId="2" borderId="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 fillId="0" borderId="1" xfId="0" applyFont="1" applyBorder="1" applyAlignment="1">
      <alignment horizontal="center" vertical="center"/>
    </xf>
    <xf numFmtId="0" fontId="9" fillId="2" borderId="6" xfId="0" applyFont="1" applyFill="1" applyBorder="1" applyAlignment="1">
      <alignment horizontal="center" vertical="center"/>
    </xf>
    <xf numFmtId="0" fontId="2" fillId="0" borderId="0" xfId="0" applyFont="1" applyFill="1" applyAlignment="1">
      <alignment horizontal="left" vertical="center" wrapText="1"/>
    </xf>
    <xf numFmtId="0" fontId="11" fillId="2"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2" fillId="0" borderId="1" xfId="0" applyFont="1" applyBorder="1" applyAlignment="1">
      <alignment horizontal="center" vertical="center" wrapText="1"/>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4" xfId="0" applyFont="1" applyBorder="1" applyAlignment="1">
      <alignment horizontal="center" vertical="center"/>
    </xf>
    <xf numFmtId="0" fontId="4" fillId="2" borderId="18" xfId="0" applyFont="1" applyFill="1" applyBorder="1" applyAlignment="1">
      <alignment horizontal="center" vertical="center" wrapText="1"/>
    </xf>
    <xf numFmtId="0" fontId="18" fillId="0" borderId="0" xfId="0" applyFont="1"/>
    <xf numFmtId="0" fontId="19"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justify" vertical="center"/>
    </xf>
    <xf numFmtId="0" fontId="5" fillId="0" borderId="0" xfId="0" applyFont="1" applyAlignment="1">
      <alignment horizontal="justify" vertical="center" wrapText="1"/>
    </xf>
    <xf numFmtId="0" fontId="20" fillId="0" borderId="0" xfId="0" applyFont="1" applyAlignment="1">
      <alignment horizontal="justify" vertical="center" wrapText="1"/>
    </xf>
    <xf numFmtId="0" fontId="21" fillId="5" borderId="19"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21" fillId="5" borderId="18"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xf>
    <xf numFmtId="0" fontId="11" fillId="6" borderId="5" xfId="0" applyFont="1" applyFill="1" applyBorder="1" applyAlignment="1">
      <alignment horizontal="center" vertical="center" wrapText="1"/>
    </xf>
    <xf numFmtId="0" fontId="11" fillId="6" borderId="18"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5" fillId="7" borderId="22" xfId="0" applyFont="1" applyFill="1" applyBorder="1" applyAlignment="1">
      <alignment horizontal="left" vertical="justify" wrapText="1"/>
    </xf>
    <xf numFmtId="16" fontId="5" fillId="7" borderId="23" xfId="0" applyNumberFormat="1" applyFont="1" applyFill="1" applyBorder="1" applyAlignment="1">
      <alignment horizontal="center" vertical="center" wrapText="1"/>
    </xf>
    <xf numFmtId="0" fontId="5" fillId="0" borderId="1" xfId="0" applyFont="1" applyBorder="1" applyAlignment="1">
      <alignment horizontal="center"/>
    </xf>
    <xf numFmtId="0" fontId="5" fillId="0" borderId="5" xfId="0" applyFont="1" applyBorder="1" applyAlignment="1">
      <alignment horizontal="center"/>
    </xf>
    <xf numFmtId="0" fontId="5" fillId="0" borderId="18" xfId="0" applyFont="1" applyBorder="1" applyAlignment="1">
      <alignment horizontal="center"/>
    </xf>
    <xf numFmtId="0" fontId="5" fillId="0" borderId="14" xfId="0" applyFont="1" applyBorder="1" applyAlignment="1">
      <alignment horizontal="center"/>
    </xf>
    <xf numFmtId="0" fontId="5" fillId="7" borderId="24" xfId="0" applyFont="1" applyFill="1" applyBorder="1" applyAlignment="1">
      <alignment horizontal="left" vertical="justify" wrapText="1"/>
    </xf>
    <xf numFmtId="0" fontId="5" fillId="7" borderId="25" xfId="0" applyFont="1" applyFill="1" applyBorder="1" applyAlignment="1">
      <alignment horizontal="left" vertical="justify" wrapText="1"/>
    </xf>
    <xf numFmtId="0" fontId="5" fillId="7" borderId="26" xfId="0" applyFont="1" applyFill="1" applyBorder="1" applyAlignment="1">
      <alignment horizontal="left" vertical="justify" wrapText="1"/>
    </xf>
    <xf numFmtId="0" fontId="5" fillId="7" borderId="24" xfId="0" applyFont="1" applyFill="1" applyBorder="1" applyAlignment="1">
      <alignment horizontal="center" vertical="center" wrapText="1"/>
    </xf>
    <xf numFmtId="0" fontId="5" fillId="0" borderId="24" xfId="0" applyFont="1" applyBorder="1" applyAlignment="1">
      <alignment horizontal="left" vertical="justify" wrapText="1"/>
    </xf>
    <xf numFmtId="0" fontId="5" fillId="0" borderId="25" xfId="0" applyFont="1" applyBorder="1" applyAlignment="1">
      <alignment horizontal="left" vertical="justify" wrapText="1"/>
    </xf>
    <xf numFmtId="0" fontId="5" fillId="0" borderId="26" xfId="0" applyFont="1" applyBorder="1" applyAlignment="1">
      <alignment horizontal="left" vertical="justify" wrapText="1"/>
    </xf>
    <xf numFmtId="0" fontId="5" fillId="0" borderId="24" xfId="0" applyFont="1" applyBorder="1" applyAlignment="1">
      <alignment horizontal="center" vertical="center" wrapText="1"/>
    </xf>
    <xf numFmtId="0" fontId="5" fillId="0" borderId="24" xfId="0" applyFont="1" applyBorder="1" applyAlignment="1">
      <alignment horizontal="left" vertical="justify"/>
    </xf>
    <xf numFmtId="0" fontId="5" fillId="0" borderId="25" xfId="0" applyFont="1" applyBorder="1" applyAlignment="1">
      <alignment horizontal="left" vertical="justify"/>
    </xf>
    <xf numFmtId="0" fontId="5" fillId="0" borderId="26" xfId="0" applyFont="1" applyBorder="1" applyAlignment="1">
      <alignment horizontal="left" vertical="justify"/>
    </xf>
    <xf numFmtId="0" fontId="5" fillId="0" borderId="1" xfId="0" applyFont="1" applyBorder="1" applyAlignment="1"/>
    <xf numFmtId="0" fontId="5" fillId="7" borderId="24" xfId="0" applyFont="1" applyFill="1" applyBorder="1" applyAlignment="1">
      <alignment horizontal="left" vertical="justify"/>
    </xf>
    <xf numFmtId="0" fontId="5" fillId="7" borderId="25" xfId="0" applyFont="1" applyFill="1" applyBorder="1" applyAlignment="1">
      <alignment horizontal="left" vertical="justify"/>
    </xf>
    <xf numFmtId="0" fontId="5" fillId="7" borderId="26" xfId="0" applyFont="1" applyFill="1" applyBorder="1" applyAlignment="1">
      <alignment horizontal="left" vertical="justify"/>
    </xf>
    <xf numFmtId="0" fontId="5" fillId="7" borderId="24" xfId="0" applyFont="1" applyFill="1" applyBorder="1" applyAlignment="1">
      <alignment horizontal="center" vertical="justify" wrapText="1"/>
    </xf>
    <xf numFmtId="0" fontId="5" fillId="7" borderId="25" xfId="0" applyFont="1" applyFill="1" applyBorder="1" applyAlignment="1">
      <alignment horizontal="center" vertical="justify" wrapText="1"/>
    </xf>
    <xf numFmtId="0" fontId="5" fillId="7" borderId="26" xfId="0" applyFont="1" applyFill="1" applyBorder="1" applyAlignment="1">
      <alignment horizontal="center" vertical="justify" wrapText="1"/>
    </xf>
    <xf numFmtId="0" fontId="5" fillId="0" borderId="1" xfId="0" applyFont="1" applyBorder="1"/>
    <xf numFmtId="0" fontId="22" fillId="7" borderId="27" xfId="0" applyFont="1" applyFill="1" applyBorder="1" applyAlignment="1">
      <alignment horizontal="center" vertical="center" wrapText="1"/>
    </xf>
    <xf numFmtId="0" fontId="22" fillId="7" borderId="28" xfId="0" applyFont="1" applyFill="1" applyBorder="1" applyAlignment="1">
      <alignment horizontal="center" vertical="center" wrapText="1"/>
    </xf>
    <xf numFmtId="0" fontId="22" fillId="7" borderId="29" xfId="0" applyFont="1" applyFill="1" applyBorder="1" applyAlignment="1">
      <alignment vertical="center"/>
    </xf>
    <xf numFmtId="0" fontId="22" fillId="7" borderId="30" xfId="0" applyFont="1" applyFill="1" applyBorder="1" applyAlignment="1">
      <alignment horizontal="center" vertical="center" wrapText="1"/>
    </xf>
    <xf numFmtId="0" fontId="22" fillId="7" borderId="0" xfId="0" applyFont="1" applyFill="1" applyAlignment="1">
      <alignment horizontal="center" vertical="center" wrapText="1"/>
    </xf>
    <xf numFmtId="0" fontId="23" fillId="0" borderId="31" xfId="0" applyFont="1" applyBorder="1" applyAlignment="1">
      <alignment vertical="center" wrapText="1"/>
    </xf>
    <xf numFmtId="0" fontId="23" fillId="0" borderId="30" xfId="0" applyFont="1" applyBorder="1" applyAlignment="1">
      <alignment vertical="center"/>
    </xf>
    <xf numFmtId="0" fontId="22" fillId="7" borderId="31" xfId="0" applyFont="1" applyFill="1" applyBorder="1" applyAlignment="1">
      <alignment vertical="center"/>
    </xf>
    <xf numFmtId="0" fontId="23" fillId="7" borderId="30" xfId="0" applyFont="1" applyFill="1" applyBorder="1" applyAlignment="1">
      <alignment vertical="center"/>
    </xf>
    <xf numFmtId="0" fontId="23" fillId="7" borderId="0" xfId="0" applyFont="1" applyFill="1" applyAlignment="1">
      <alignment vertical="center"/>
    </xf>
    <xf numFmtId="0" fontId="23" fillId="7" borderId="31" xfId="0" applyFont="1" applyFill="1" applyBorder="1" applyAlignment="1">
      <alignment vertical="center"/>
    </xf>
    <xf numFmtId="0" fontId="22" fillId="7" borderId="32" xfId="0" applyFont="1" applyFill="1" applyBorder="1" applyAlignment="1">
      <alignment vertical="center"/>
    </xf>
    <xf numFmtId="0" fontId="23" fillId="7" borderId="33" xfId="0" applyFont="1" applyFill="1" applyBorder="1" applyAlignment="1">
      <alignment horizontal="center" vertical="center" wrapText="1"/>
    </xf>
    <xf numFmtId="0" fontId="23" fillId="7" borderId="34" xfId="0" applyFont="1" applyFill="1" applyBorder="1" applyAlignment="1">
      <alignment horizontal="center" vertical="center" wrapText="1"/>
    </xf>
    <xf numFmtId="0" fontId="7" fillId="7" borderId="35" xfId="0" applyFont="1" applyFill="1" applyBorder="1" applyAlignment="1">
      <alignment vertical="center"/>
    </xf>
    <xf numFmtId="0" fontId="8" fillId="7" borderId="33"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5" xfId="0" applyFont="1" applyFill="1" applyBorder="1" applyAlignment="1">
      <alignment horizontal="center" vertical="center"/>
    </xf>
    <xf numFmtId="44" fontId="8" fillId="7" borderId="33" xfId="6" applyFont="1" applyFill="1" applyBorder="1" applyAlignment="1">
      <alignment horizontal="center" vertical="center" wrapText="1"/>
    </xf>
    <xf numFmtId="44" fontId="8" fillId="7" borderId="34" xfId="6" applyFont="1" applyFill="1" applyBorder="1" applyAlignment="1">
      <alignment horizontal="center" vertical="center" wrapText="1"/>
    </xf>
    <xf numFmtId="0" fontId="7" fillId="7" borderId="35" xfId="0" applyFont="1" applyFill="1" applyBorder="1" applyAlignment="1">
      <alignment vertical="center" wrapText="1"/>
    </xf>
    <xf numFmtId="0" fontId="22" fillId="7" borderId="0" xfId="0" applyFont="1" applyFill="1" applyAlignment="1">
      <alignment horizontal="center" vertical="center"/>
    </xf>
    <xf numFmtId="0" fontId="22" fillId="7" borderId="31" xfId="0" applyFont="1" applyFill="1" applyBorder="1" applyAlignment="1">
      <alignment horizontal="center" vertical="center"/>
    </xf>
    <xf numFmtId="0" fontId="23" fillId="7" borderId="27" xfId="0" applyFont="1" applyFill="1" applyBorder="1" applyAlignment="1">
      <alignment vertical="center"/>
    </xf>
    <xf numFmtId="0" fontId="23" fillId="8" borderId="28" xfId="0" applyFont="1" applyFill="1" applyBorder="1" applyAlignment="1">
      <alignment vertical="center"/>
    </xf>
    <xf numFmtId="170" fontId="23" fillId="7" borderId="29" xfId="1" applyNumberFormat="1" applyFont="1" applyFill="1" applyBorder="1" applyAlignment="1">
      <alignment vertical="center"/>
    </xf>
    <xf numFmtId="0" fontId="23" fillId="8" borderId="0" xfId="0" applyFont="1" applyFill="1" applyAlignment="1">
      <alignment vertical="center"/>
    </xf>
    <xf numFmtId="170" fontId="23" fillId="7" borderId="31" xfId="1" applyNumberFormat="1" applyFont="1" applyFill="1" applyBorder="1" applyAlignment="1">
      <alignment vertical="center"/>
    </xf>
    <xf numFmtId="0" fontId="23" fillId="7" borderId="35" xfId="0" applyFont="1" applyFill="1" applyBorder="1" applyAlignment="1">
      <alignment vertical="center"/>
    </xf>
    <xf numFmtId="0" fontId="23" fillId="8" borderId="36" xfId="0" applyFont="1" applyFill="1" applyBorder="1" applyAlignment="1">
      <alignment vertical="center"/>
    </xf>
    <xf numFmtId="170" fontId="23" fillId="7" borderId="37" xfId="1" applyNumberFormat="1" applyFont="1" applyFill="1" applyBorder="1" applyAlignment="1">
      <alignment vertical="center"/>
    </xf>
    <xf numFmtId="0" fontId="22" fillId="9" borderId="32" xfId="0" applyFont="1" applyFill="1" applyBorder="1" applyAlignment="1">
      <alignment horizontal="center" vertical="center"/>
    </xf>
    <xf numFmtId="0" fontId="22" fillId="9" borderId="33" xfId="0" applyFont="1" applyFill="1" applyBorder="1" applyAlignment="1">
      <alignment horizontal="center" vertical="center"/>
    </xf>
    <xf numFmtId="0" fontId="22" fillId="9" borderId="34" xfId="0" applyFont="1" applyFill="1" applyBorder="1" applyAlignment="1">
      <alignment horizontal="center" vertical="center"/>
    </xf>
    <xf numFmtId="0" fontId="22" fillId="7" borderId="30" xfId="0" applyFont="1" applyFill="1" applyBorder="1" applyAlignment="1">
      <alignment vertical="center"/>
    </xf>
    <xf numFmtId="2" fontId="23" fillId="8" borderId="0" xfId="0" applyNumberFormat="1" applyFont="1" applyFill="1" applyAlignment="1">
      <alignment horizontal="center" vertical="center"/>
    </xf>
    <xf numFmtId="0" fontId="22" fillId="7" borderId="35" xfId="0" applyFont="1" applyFill="1" applyBorder="1" applyAlignment="1">
      <alignment vertical="center"/>
    </xf>
    <xf numFmtId="9" fontId="23" fillId="8" borderId="36" xfId="3" applyFont="1" applyFill="1" applyBorder="1" applyAlignment="1">
      <alignment horizontal="center" vertical="center"/>
    </xf>
    <xf numFmtId="0" fontId="22" fillId="7" borderId="37" xfId="0" applyFont="1" applyFill="1" applyBorder="1" applyAlignment="1">
      <alignment horizontal="center" vertical="center"/>
    </xf>
    <xf numFmtId="0" fontId="22" fillId="7" borderId="0" xfId="0" applyFont="1" applyFill="1" applyAlignment="1">
      <alignment horizontal="right" vertical="center"/>
    </xf>
    <xf numFmtId="0" fontId="22" fillId="7" borderId="0" xfId="0" applyFont="1" applyFill="1" applyAlignment="1">
      <alignment vertical="center"/>
    </xf>
    <xf numFmtId="0" fontId="23" fillId="0" borderId="31" xfId="0" applyFont="1" applyBorder="1" applyAlignment="1">
      <alignment vertical="center"/>
    </xf>
    <xf numFmtId="0" fontId="23" fillId="7" borderId="38" xfId="0" applyFont="1" applyFill="1" applyBorder="1" applyAlignment="1">
      <alignment vertical="center"/>
    </xf>
    <xf numFmtId="0" fontId="22" fillId="7" borderId="27" xfId="0" applyFont="1" applyFill="1" applyBorder="1" applyAlignment="1">
      <alignment vertical="center"/>
    </xf>
    <xf numFmtId="0" fontId="22" fillId="7" borderId="28" xfId="0" applyFont="1" applyFill="1" applyBorder="1" applyAlignment="1">
      <alignment vertical="center" wrapText="1"/>
    </xf>
    <xf numFmtId="0" fontId="22" fillId="7" borderId="39" xfId="0" applyFont="1" applyFill="1" applyBorder="1" applyAlignment="1">
      <alignment vertical="center" wrapText="1"/>
    </xf>
    <xf numFmtId="0" fontId="23" fillId="7" borderId="40" xfId="0" applyFont="1" applyFill="1" applyBorder="1" applyAlignment="1">
      <alignment vertical="center"/>
    </xf>
    <xf numFmtId="0" fontId="22" fillId="7" borderId="35" xfId="0" applyFont="1" applyFill="1" applyBorder="1" applyAlignment="1">
      <alignment vertical="center"/>
    </xf>
    <xf numFmtId="0" fontId="22" fillId="7" borderId="36" xfId="0" applyFont="1" applyFill="1" applyBorder="1" applyAlignment="1">
      <alignment vertical="center" wrapText="1"/>
    </xf>
    <xf numFmtId="0" fontId="22" fillId="7" borderId="41" xfId="0" applyFont="1" applyFill="1" applyBorder="1" applyAlignment="1">
      <alignment vertical="center" wrapText="1"/>
    </xf>
    <xf numFmtId="0" fontId="23" fillId="7" borderId="36" xfId="0" applyFont="1" applyFill="1" applyBorder="1" applyAlignment="1">
      <alignment vertical="center" wrapText="1"/>
    </xf>
    <xf numFmtId="0" fontId="23" fillId="7" borderId="37" xfId="0" applyFont="1" applyFill="1" applyBorder="1" applyAlignment="1">
      <alignment vertical="center"/>
    </xf>
    <xf numFmtId="0" fontId="24" fillId="0" borderId="0" xfId="0" applyFont="1"/>
    <xf numFmtId="0" fontId="25" fillId="0" borderId="0" xfId="0" applyFont="1"/>
  </cellXfs>
  <cellStyles count="7">
    <cellStyle name="Millares" xfId="1" builtinId="3"/>
    <cellStyle name="Millares 2" xfId="4"/>
    <cellStyle name="Moneda" xfId="6" builtin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5"/>
  <sheetViews>
    <sheetView tabSelected="1" zoomScale="70" zoomScaleNormal="70" workbookViewId="0">
      <selection activeCell="M127" sqref="M127:M129"/>
    </sheetView>
  </sheetViews>
  <sheetFormatPr baseColWidth="10" defaultRowHeight="14.2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36" style="6" customWidth="1"/>
    <col min="11" max="11" width="17.28515625" style="6" customWidth="1"/>
    <col min="12" max="12" width="41.28515625" style="6" customWidth="1"/>
    <col min="13" max="13" width="18.7109375" style="6" customWidth="1"/>
    <col min="14" max="14" width="22.140625" style="6" customWidth="1"/>
    <col min="15" max="15" width="26.140625" style="6" customWidth="1"/>
    <col min="16" max="16" width="19.5703125" style="6" bestFit="1" customWidth="1"/>
    <col min="17" max="17" width="26.42578125"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1" spans="2:16" x14ac:dyDescent="0.25">
      <c r="B1" s="6">
        <v>1</v>
      </c>
    </row>
    <row r="2" spans="2:16" ht="26.25" x14ac:dyDescent="0.25">
      <c r="B2" s="122" t="s">
        <v>56</v>
      </c>
      <c r="C2" s="123"/>
      <c r="D2" s="123"/>
      <c r="E2" s="123"/>
      <c r="F2" s="123"/>
      <c r="G2" s="123"/>
      <c r="H2" s="123"/>
      <c r="I2" s="123"/>
      <c r="J2" s="123"/>
      <c r="K2" s="123"/>
      <c r="L2" s="123"/>
      <c r="M2" s="123"/>
      <c r="N2" s="123"/>
      <c r="O2" s="123"/>
      <c r="P2" s="123"/>
    </row>
    <row r="4" spans="2:16" ht="26.25" x14ac:dyDescent="0.25">
      <c r="B4" s="122" t="s">
        <v>44</v>
      </c>
      <c r="C4" s="123"/>
      <c r="D4" s="123"/>
      <c r="E4" s="123"/>
      <c r="F4" s="123"/>
      <c r="G4" s="123"/>
      <c r="H4" s="123"/>
      <c r="I4" s="123"/>
      <c r="J4" s="123"/>
      <c r="K4" s="123"/>
      <c r="L4" s="123"/>
      <c r="M4" s="123"/>
      <c r="N4" s="123"/>
      <c r="O4" s="123"/>
      <c r="P4" s="123"/>
    </row>
    <row r="5" spans="2:16" ht="15" thickBot="1" x14ac:dyDescent="0.3"/>
    <row r="6" spans="2:16" ht="21" thickBot="1" x14ac:dyDescent="0.3">
      <c r="B6" s="7" t="s">
        <v>4</v>
      </c>
      <c r="C6" s="126" t="s">
        <v>107</v>
      </c>
      <c r="D6" s="126"/>
      <c r="E6" s="126"/>
      <c r="F6" s="126"/>
      <c r="G6" s="126"/>
      <c r="H6" s="126"/>
      <c r="I6" s="126"/>
      <c r="J6" s="126"/>
      <c r="K6" s="126"/>
      <c r="L6" s="126"/>
      <c r="M6" s="126"/>
      <c r="N6" s="127"/>
    </row>
    <row r="7" spans="2:16" ht="15.75" thickBot="1" x14ac:dyDescent="0.3">
      <c r="B7" s="8" t="s">
        <v>5</v>
      </c>
      <c r="C7" s="126"/>
      <c r="D7" s="126"/>
      <c r="E7" s="126"/>
      <c r="F7" s="126"/>
      <c r="G7" s="126"/>
      <c r="H7" s="126"/>
      <c r="I7" s="126"/>
      <c r="J7" s="126"/>
      <c r="K7" s="126"/>
      <c r="L7" s="126"/>
      <c r="M7" s="126"/>
      <c r="N7" s="127"/>
    </row>
    <row r="8" spans="2:16" ht="15.75" thickBot="1" x14ac:dyDescent="0.3">
      <c r="B8" s="8" t="s">
        <v>6</v>
      </c>
      <c r="C8" s="126"/>
      <c r="D8" s="126"/>
      <c r="E8" s="126"/>
      <c r="F8" s="126"/>
      <c r="G8" s="126"/>
      <c r="H8" s="126"/>
      <c r="I8" s="126"/>
      <c r="J8" s="126"/>
      <c r="K8" s="126"/>
      <c r="L8" s="126"/>
      <c r="M8" s="126"/>
      <c r="N8" s="127"/>
    </row>
    <row r="9" spans="2:16" ht="15.75" thickBot="1" x14ac:dyDescent="0.3">
      <c r="B9" s="8" t="s">
        <v>7</v>
      </c>
      <c r="C9" s="126"/>
      <c r="D9" s="126"/>
      <c r="E9" s="126"/>
      <c r="F9" s="126"/>
      <c r="G9" s="126"/>
      <c r="H9" s="126"/>
      <c r="I9" s="126"/>
      <c r="J9" s="126"/>
      <c r="K9" s="126"/>
      <c r="L9" s="126"/>
      <c r="M9" s="126"/>
      <c r="N9" s="127"/>
    </row>
    <row r="10" spans="2:16" ht="15.75" thickBot="1" x14ac:dyDescent="0.3">
      <c r="B10" s="8" t="s">
        <v>8</v>
      </c>
      <c r="C10" s="128">
        <v>41</v>
      </c>
      <c r="D10" s="128"/>
      <c r="E10" s="129"/>
      <c r="F10" s="9"/>
      <c r="G10" s="9"/>
      <c r="H10" s="9"/>
      <c r="I10" s="9"/>
      <c r="J10" s="9"/>
      <c r="K10" s="9"/>
      <c r="L10" s="9"/>
      <c r="M10" s="9"/>
      <c r="N10" s="10"/>
    </row>
    <row r="11" spans="2:16" ht="15.75" thickBot="1" x14ac:dyDescent="0.3">
      <c r="B11" s="11" t="s">
        <v>9</v>
      </c>
      <c r="C11" s="12">
        <v>41977</v>
      </c>
      <c r="D11" s="13"/>
      <c r="E11" s="13"/>
      <c r="F11" s="13"/>
      <c r="G11" s="13"/>
      <c r="H11" s="13"/>
      <c r="I11" s="13"/>
      <c r="J11" s="13"/>
      <c r="K11" s="13"/>
      <c r="L11" s="13"/>
      <c r="M11" s="13"/>
      <c r="N11" s="14"/>
    </row>
    <row r="12" spans="2:16" ht="15.75" x14ac:dyDescent="0.25">
      <c r="B12" s="15"/>
      <c r="C12" s="16"/>
      <c r="D12" s="17"/>
      <c r="E12" s="17"/>
      <c r="F12" s="17"/>
      <c r="G12" s="17"/>
      <c r="H12" s="17"/>
      <c r="I12" s="18"/>
      <c r="J12" s="18"/>
      <c r="K12" s="18"/>
      <c r="L12" s="18"/>
      <c r="M12" s="18"/>
      <c r="N12" s="17"/>
    </row>
    <row r="13" spans="2:16" ht="15" x14ac:dyDescent="0.25">
      <c r="I13" s="18"/>
      <c r="J13" s="18"/>
      <c r="K13" s="18"/>
      <c r="L13" s="18"/>
      <c r="M13" s="18"/>
      <c r="N13" s="19"/>
    </row>
    <row r="14" spans="2:16" ht="45.75" customHeight="1" x14ac:dyDescent="0.25">
      <c r="B14" s="143" t="s">
        <v>58</v>
      </c>
      <c r="C14" s="143"/>
      <c r="D14" s="20" t="s">
        <v>12</v>
      </c>
      <c r="E14" s="20" t="s">
        <v>13</v>
      </c>
      <c r="F14" s="20" t="s">
        <v>29</v>
      </c>
      <c r="G14" s="21"/>
      <c r="I14" s="22"/>
      <c r="J14" s="22"/>
      <c r="K14" s="22"/>
      <c r="L14" s="22"/>
      <c r="M14" s="22"/>
      <c r="N14" s="19"/>
    </row>
    <row r="15" spans="2:16" ht="15" x14ac:dyDescent="0.25">
      <c r="B15" s="143"/>
      <c r="C15" s="143"/>
      <c r="D15" s="20">
        <v>41</v>
      </c>
      <c r="E15" s="23">
        <v>1670624800</v>
      </c>
      <c r="F15" s="24">
        <v>800</v>
      </c>
      <c r="G15" s="25"/>
      <c r="I15" s="26"/>
      <c r="J15" s="26"/>
      <c r="K15" s="26"/>
      <c r="L15" s="26"/>
      <c r="M15" s="26"/>
      <c r="N15" s="19"/>
    </row>
    <row r="16" spans="2:16" ht="15" x14ac:dyDescent="0.25">
      <c r="B16" s="143"/>
      <c r="C16" s="143"/>
      <c r="D16" s="20"/>
      <c r="E16" s="23"/>
      <c r="F16" s="24"/>
      <c r="G16" s="25"/>
      <c r="I16" s="26"/>
      <c r="J16" s="26"/>
      <c r="K16" s="26"/>
      <c r="L16" s="26"/>
      <c r="M16" s="26"/>
      <c r="N16" s="19"/>
    </row>
    <row r="17" spans="1:14" ht="15" x14ac:dyDescent="0.25">
      <c r="B17" s="143"/>
      <c r="C17" s="143"/>
      <c r="D17" s="20"/>
      <c r="E17" s="23"/>
      <c r="F17" s="24"/>
      <c r="G17" s="25"/>
      <c r="I17" s="26"/>
      <c r="J17" s="26"/>
      <c r="K17" s="26"/>
      <c r="L17" s="26"/>
      <c r="M17" s="26"/>
      <c r="N17" s="19"/>
    </row>
    <row r="18" spans="1:14" ht="15" x14ac:dyDescent="0.25">
      <c r="B18" s="143"/>
      <c r="C18" s="143"/>
      <c r="D18" s="20"/>
      <c r="E18" s="27"/>
      <c r="F18" s="24"/>
      <c r="G18" s="25"/>
      <c r="H18" s="28"/>
      <c r="I18" s="26"/>
      <c r="J18" s="26"/>
      <c r="K18" s="26"/>
      <c r="L18" s="26"/>
      <c r="M18" s="26"/>
      <c r="N18" s="29"/>
    </row>
    <row r="19" spans="1:14" ht="15" x14ac:dyDescent="0.25">
      <c r="B19" s="143"/>
      <c r="C19" s="143"/>
      <c r="D19" s="20"/>
      <c r="E19" s="27"/>
      <c r="F19" s="24"/>
      <c r="G19" s="25"/>
      <c r="H19" s="28"/>
      <c r="I19" s="30"/>
      <c r="J19" s="30"/>
      <c r="K19" s="30"/>
      <c r="L19" s="30"/>
      <c r="M19" s="30"/>
      <c r="N19" s="29"/>
    </row>
    <row r="20" spans="1:14" ht="15" x14ac:dyDescent="0.25">
      <c r="B20" s="143"/>
      <c r="C20" s="143"/>
      <c r="D20" s="20"/>
      <c r="E20" s="27"/>
      <c r="F20" s="24"/>
      <c r="G20" s="25"/>
      <c r="H20" s="28"/>
      <c r="I20" s="18"/>
      <c r="J20" s="18"/>
      <c r="K20" s="18"/>
      <c r="L20" s="18"/>
      <c r="M20" s="18"/>
      <c r="N20" s="29"/>
    </row>
    <row r="21" spans="1:14" ht="15" x14ac:dyDescent="0.25">
      <c r="B21" s="143"/>
      <c r="C21" s="143"/>
      <c r="D21" s="20"/>
      <c r="E21" s="27"/>
      <c r="F21" s="24"/>
      <c r="G21" s="25"/>
      <c r="H21" s="28"/>
      <c r="I21" s="18"/>
      <c r="J21" s="18"/>
      <c r="K21" s="18"/>
      <c r="L21" s="18"/>
      <c r="M21" s="18"/>
      <c r="N21" s="29"/>
    </row>
    <row r="22" spans="1:14" ht="15.75" thickBot="1" x14ac:dyDescent="0.3">
      <c r="B22" s="124" t="s">
        <v>14</v>
      </c>
      <c r="C22" s="125"/>
      <c r="D22" s="20">
        <f>D15</f>
        <v>41</v>
      </c>
      <c r="E22" s="31">
        <f>E15</f>
        <v>1670624800</v>
      </c>
      <c r="F22" s="24">
        <v>800</v>
      </c>
      <c r="G22" s="25"/>
      <c r="H22" s="28"/>
      <c r="I22" s="18"/>
      <c r="J22" s="18"/>
      <c r="K22" s="18"/>
      <c r="L22" s="18"/>
      <c r="M22" s="18"/>
      <c r="N22" s="29"/>
    </row>
    <row r="23" spans="1:14" ht="43.5" thickBot="1" x14ac:dyDescent="0.3">
      <c r="A23" s="32"/>
      <c r="B23" s="33" t="s">
        <v>15</v>
      </c>
      <c r="C23" s="33" t="s">
        <v>59</v>
      </c>
      <c r="E23" s="22"/>
      <c r="F23" s="22"/>
      <c r="G23" s="22"/>
      <c r="H23" s="22"/>
      <c r="I23" s="34"/>
      <c r="J23" s="34"/>
      <c r="K23" s="34"/>
      <c r="L23" s="34"/>
      <c r="M23" s="34"/>
    </row>
    <row r="24" spans="1:14" ht="15.75" thickBot="1" x14ac:dyDescent="0.3">
      <c r="A24" s="35">
        <v>1</v>
      </c>
      <c r="C24" s="36">
        <f>F22*80%</f>
        <v>640</v>
      </c>
      <c r="D24" s="37"/>
      <c r="E24" s="38">
        <f>E22</f>
        <v>1670624800</v>
      </c>
      <c r="F24" s="39"/>
      <c r="G24" s="39"/>
      <c r="H24" s="39"/>
      <c r="I24" s="40"/>
      <c r="J24" s="40"/>
      <c r="K24" s="40"/>
      <c r="L24" s="40"/>
      <c r="M24" s="40"/>
    </row>
    <row r="25" spans="1:14" ht="15" x14ac:dyDescent="0.25">
      <c r="A25" s="41"/>
      <c r="C25" s="42"/>
      <c r="D25" s="26"/>
      <c r="E25" s="43"/>
      <c r="F25" s="39"/>
      <c r="G25" s="39"/>
      <c r="H25" s="39"/>
      <c r="I25" s="40"/>
      <c r="J25" s="40"/>
      <c r="K25" s="40"/>
      <c r="L25" s="40"/>
      <c r="M25" s="40"/>
    </row>
    <row r="26" spans="1:14" ht="15" x14ac:dyDescent="0.25">
      <c r="A26" s="41"/>
      <c r="C26" s="42"/>
      <c r="D26" s="26"/>
      <c r="E26" s="43"/>
      <c r="F26" s="39"/>
      <c r="G26" s="39"/>
      <c r="H26" s="39"/>
      <c r="I26" s="40"/>
      <c r="J26" s="40"/>
      <c r="K26" s="40"/>
      <c r="L26" s="40"/>
      <c r="M26" s="40"/>
    </row>
    <row r="27" spans="1:14" ht="15" x14ac:dyDescent="0.2">
      <c r="A27" s="41"/>
      <c r="B27" s="44" t="s">
        <v>90</v>
      </c>
      <c r="C27" s="45"/>
      <c r="D27" s="45"/>
      <c r="E27" s="45"/>
      <c r="F27" s="45"/>
      <c r="G27" s="45"/>
      <c r="H27" s="45"/>
      <c r="I27" s="18"/>
      <c r="J27" s="18"/>
      <c r="K27" s="18"/>
      <c r="L27" s="18"/>
      <c r="M27" s="18"/>
      <c r="N27" s="19"/>
    </row>
    <row r="28" spans="1:14" ht="15" x14ac:dyDescent="0.2">
      <c r="A28" s="41"/>
      <c r="B28" s="45"/>
      <c r="C28" s="45"/>
      <c r="D28" s="45"/>
      <c r="E28" s="45"/>
      <c r="F28" s="45"/>
      <c r="G28" s="45"/>
      <c r="H28" s="45"/>
      <c r="I28" s="18"/>
      <c r="J28" s="18"/>
      <c r="K28" s="18"/>
      <c r="L28" s="18"/>
      <c r="M28" s="18"/>
      <c r="N28" s="19"/>
    </row>
    <row r="29" spans="1:14" ht="15" x14ac:dyDescent="0.2">
      <c r="A29" s="41"/>
      <c r="B29" s="5" t="s">
        <v>32</v>
      </c>
      <c r="C29" s="5" t="s">
        <v>91</v>
      </c>
      <c r="D29" s="5" t="s">
        <v>92</v>
      </c>
      <c r="E29" s="45"/>
      <c r="F29" s="45"/>
      <c r="G29" s="45"/>
      <c r="H29" s="45"/>
      <c r="I29" s="18"/>
      <c r="J29" s="18"/>
      <c r="K29" s="18"/>
      <c r="L29" s="18"/>
      <c r="M29" s="18"/>
      <c r="N29" s="19"/>
    </row>
    <row r="30" spans="1:14" ht="15" x14ac:dyDescent="0.2">
      <c r="A30" s="41"/>
      <c r="B30" s="46" t="s">
        <v>93</v>
      </c>
      <c r="C30" s="47" t="s">
        <v>108</v>
      </c>
      <c r="D30" s="46"/>
      <c r="E30" s="45"/>
      <c r="F30" s="45"/>
      <c r="G30" s="45"/>
      <c r="H30" s="45"/>
      <c r="I30" s="18"/>
      <c r="J30" s="18"/>
      <c r="K30" s="18"/>
      <c r="L30" s="18"/>
      <c r="M30" s="18"/>
      <c r="N30" s="19"/>
    </row>
    <row r="31" spans="1:14" ht="15" x14ac:dyDescent="0.2">
      <c r="A31" s="41"/>
      <c r="B31" s="46" t="s">
        <v>94</v>
      </c>
      <c r="C31" s="47" t="s">
        <v>108</v>
      </c>
      <c r="D31" s="46"/>
      <c r="E31" s="45"/>
      <c r="F31" s="45"/>
      <c r="G31" s="45"/>
      <c r="H31" s="45"/>
      <c r="I31" s="18"/>
      <c r="J31" s="18"/>
      <c r="K31" s="18"/>
      <c r="L31" s="18"/>
      <c r="M31" s="18"/>
      <c r="N31" s="19"/>
    </row>
    <row r="32" spans="1:14" ht="15" x14ac:dyDescent="0.2">
      <c r="A32" s="41"/>
      <c r="B32" s="46" t="s">
        <v>95</v>
      </c>
      <c r="C32" s="47"/>
      <c r="D32" s="112" t="s">
        <v>108</v>
      </c>
      <c r="E32" s="45"/>
      <c r="F32" s="45"/>
      <c r="G32" s="45"/>
      <c r="H32" s="45"/>
      <c r="I32" s="18"/>
      <c r="J32" s="18"/>
      <c r="K32" s="18"/>
      <c r="L32" s="18"/>
      <c r="M32" s="18"/>
      <c r="N32" s="19"/>
    </row>
    <row r="33" spans="1:17" ht="15" x14ac:dyDescent="0.2">
      <c r="A33" s="41"/>
      <c r="B33" s="46" t="s">
        <v>96</v>
      </c>
      <c r="C33" s="47"/>
      <c r="D33" s="112" t="s">
        <v>108</v>
      </c>
      <c r="E33" s="45"/>
      <c r="F33" s="45"/>
      <c r="G33" s="45"/>
      <c r="H33" s="45"/>
      <c r="I33" s="18"/>
      <c r="J33" s="18"/>
      <c r="K33" s="18"/>
      <c r="L33" s="18"/>
      <c r="M33" s="18"/>
      <c r="N33" s="19"/>
    </row>
    <row r="34" spans="1:17" ht="15" x14ac:dyDescent="0.2">
      <c r="A34" s="41"/>
      <c r="B34" s="45"/>
      <c r="C34" s="45"/>
      <c r="D34" s="45"/>
      <c r="E34" s="45"/>
      <c r="F34" s="45"/>
      <c r="G34" s="45"/>
      <c r="H34" s="45"/>
      <c r="I34" s="18"/>
      <c r="J34" s="18"/>
      <c r="K34" s="18"/>
      <c r="L34" s="18"/>
      <c r="M34" s="18"/>
      <c r="N34" s="19"/>
    </row>
    <row r="35" spans="1:17" ht="15" x14ac:dyDescent="0.2">
      <c r="A35" s="41"/>
      <c r="B35" s="45"/>
      <c r="C35" s="45"/>
      <c r="D35" s="45"/>
      <c r="E35" s="45"/>
      <c r="F35" s="45"/>
      <c r="G35" s="45"/>
      <c r="H35" s="45"/>
      <c r="I35" s="18"/>
      <c r="J35" s="18"/>
      <c r="K35" s="18"/>
      <c r="L35" s="18"/>
      <c r="M35" s="18"/>
      <c r="N35" s="19"/>
    </row>
    <row r="36" spans="1:17" ht="15" x14ac:dyDescent="0.2">
      <c r="A36" s="41"/>
      <c r="B36" s="44" t="s">
        <v>97</v>
      </c>
      <c r="C36" s="45"/>
      <c r="D36" s="45"/>
      <c r="E36" s="45"/>
      <c r="F36" s="45"/>
      <c r="G36" s="45"/>
      <c r="H36" s="45"/>
      <c r="I36" s="18"/>
      <c r="J36" s="18"/>
      <c r="K36" s="18"/>
      <c r="L36" s="18"/>
      <c r="M36" s="18"/>
      <c r="N36" s="19"/>
    </row>
    <row r="37" spans="1:17" ht="15" x14ac:dyDescent="0.2">
      <c r="A37" s="41"/>
      <c r="B37" s="45"/>
      <c r="C37" s="45"/>
      <c r="D37" s="45"/>
      <c r="E37" s="45"/>
      <c r="F37" s="45"/>
      <c r="G37" s="45"/>
      <c r="H37" s="45"/>
      <c r="I37" s="18"/>
      <c r="J37" s="18"/>
      <c r="K37" s="18"/>
      <c r="L37" s="18"/>
      <c r="M37" s="18"/>
      <c r="N37" s="19"/>
    </row>
    <row r="38" spans="1:17" ht="15" x14ac:dyDescent="0.2">
      <c r="A38" s="41"/>
      <c r="B38" s="45"/>
      <c r="C38" s="45"/>
      <c r="D38" s="45"/>
      <c r="E38" s="45"/>
      <c r="F38" s="45"/>
      <c r="G38" s="45"/>
      <c r="H38" s="45"/>
      <c r="I38" s="18"/>
      <c r="J38" s="18"/>
      <c r="K38" s="18"/>
      <c r="L38" s="18"/>
      <c r="M38" s="18"/>
      <c r="N38" s="19"/>
    </row>
    <row r="39" spans="1:17" ht="15" x14ac:dyDescent="0.2">
      <c r="A39" s="41"/>
      <c r="B39" s="5" t="s">
        <v>32</v>
      </c>
      <c r="C39" s="5" t="s">
        <v>53</v>
      </c>
      <c r="D39" s="48" t="s">
        <v>47</v>
      </c>
      <c r="E39" s="48" t="s">
        <v>16</v>
      </c>
      <c r="F39" s="45"/>
      <c r="G39" s="45"/>
      <c r="H39" s="45"/>
      <c r="I39" s="18"/>
      <c r="J39" s="18"/>
      <c r="K39" s="18"/>
      <c r="L39" s="18"/>
      <c r="M39" s="18"/>
      <c r="N39" s="19"/>
    </row>
    <row r="40" spans="1:17" ht="28.5" x14ac:dyDescent="0.2">
      <c r="A40" s="41"/>
      <c r="B40" s="3" t="s">
        <v>98</v>
      </c>
      <c r="C40" s="4">
        <v>40</v>
      </c>
      <c r="D40" s="47">
        <v>20</v>
      </c>
      <c r="E40" s="130">
        <f>+D40+D41</f>
        <v>20</v>
      </c>
      <c r="F40" s="45"/>
      <c r="G40" s="45"/>
      <c r="H40" s="45"/>
      <c r="I40" s="18"/>
      <c r="J40" s="18"/>
      <c r="K40" s="18"/>
      <c r="L40" s="18"/>
      <c r="M40" s="18"/>
      <c r="N40" s="19"/>
    </row>
    <row r="41" spans="1:17" ht="42.75" x14ac:dyDescent="0.2">
      <c r="A41" s="41"/>
      <c r="B41" s="3" t="s">
        <v>99</v>
      </c>
      <c r="C41" s="4">
        <v>60</v>
      </c>
      <c r="D41" s="47">
        <v>0</v>
      </c>
      <c r="E41" s="131"/>
      <c r="F41" s="45"/>
      <c r="G41" s="45"/>
      <c r="H41" s="45"/>
      <c r="I41" s="18"/>
      <c r="J41" s="18"/>
      <c r="K41" s="18"/>
      <c r="L41" s="18"/>
      <c r="M41" s="18"/>
      <c r="N41" s="19"/>
    </row>
    <row r="42" spans="1:17" ht="15" x14ac:dyDescent="0.25">
      <c r="A42" s="41"/>
      <c r="C42" s="42"/>
      <c r="D42" s="26"/>
      <c r="E42" s="43"/>
      <c r="F42" s="39"/>
      <c r="G42" s="39"/>
      <c r="H42" s="39"/>
      <c r="I42" s="40"/>
      <c r="J42" s="40"/>
      <c r="K42" s="40"/>
      <c r="L42" s="40"/>
      <c r="M42" s="40"/>
    </row>
    <row r="43" spans="1:17" ht="15" x14ac:dyDescent="0.25">
      <c r="A43" s="41"/>
      <c r="C43" s="42"/>
      <c r="D43" s="26"/>
      <c r="E43" s="43"/>
      <c r="F43" s="39"/>
      <c r="G43" s="39"/>
      <c r="H43" s="39"/>
      <c r="I43" s="40"/>
      <c r="J43" s="40"/>
      <c r="K43" s="40"/>
      <c r="L43" s="40"/>
      <c r="M43" s="40"/>
    </row>
    <row r="44" spans="1:17" ht="24" customHeight="1" x14ac:dyDescent="0.25">
      <c r="A44" s="41"/>
      <c r="C44" s="42"/>
      <c r="D44" s="26"/>
      <c r="E44" s="43"/>
      <c r="F44" s="39"/>
      <c r="G44" s="39"/>
      <c r="H44" s="39"/>
      <c r="I44" s="40"/>
      <c r="J44" s="40"/>
      <c r="K44" s="40"/>
      <c r="L44" s="40"/>
      <c r="M44" s="120" t="s">
        <v>34</v>
      </c>
      <c r="N44" s="120"/>
    </row>
    <row r="45" spans="1:17" ht="27.75" customHeight="1" thickBot="1" x14ac:dyDescent="0.3">
      <c r="M45" s="121"/>
      <c r="N45" s="121"/>
    </row>
    <row r="46" spans="1:17" ht="15" x14ac:dyDescent="0.25">
      <c r="B46" s="44" t="s">
        <v>105</v>
      </c>
      <c r="M46" s="49"/>
      <c r="N46" s="49"/>
    </row>
    <row r="47" spans="1:17" ht="15" thickBot="1" x14ac:dyDescent="0.3">
      <c r="M47" s="49"/>
      <c r="N47" s="49"/>
    </row>
    <row r="48" spans="1:17" s="18" customFormat="1" ht="109.5" customHeight="1" x14ac:dyDescent="0.25">
      <c r="B48" s="50" t="s">
        <v>100</v>
      </c>
      <c r="C48" s="50" t="s">
        <v>101</v>
      </c>
      <c r="D48" s="50" t="s">
        <v>102</v>
      </c>
      <c r="E48" s="50" t="s">
        <v>42</v>
      </c>
      <c r="F48" s="50" t="s">
        <v>22</v>
      </c>
      <c r="G48" s="50" t="s">
        <v>60</v>
      </c>
      <c r="H48" s="50" t="s">
        <v>17</v>
      </c>
      <c r="I48" s="50" t="s">
        <v>10</v>
      </c>
      <c r="J48" s="50" t="s">
        <v>30</v>
      </c>
      <c r="K48" s="50" t="s">
        <v>54</v>
      </c>
      <c r="L48" s="50" t="s">
        <v>20</v>
      </c>
      <c r="M48" s="51" t="s">
        <v>26</v>
      </c>
      <c r="N48" s="50" t="s">
        <v>103</v>
      </c>
      <c r="O48" s="50" t="s">
        <v>35</v>
      </c>
      <c r="P48" s="52" t="s">
        <v>11</v>
      </c>
      <c r="Q48" s="52" t="s">
        <v>19</v>
      </c>
    </row>
    <row r="49" spans="1:26" s="65" customFormat="1" x14ac:dyDescent="0.25">
      <c r="A49" s="53">
        <v>1</v>
      </c>
      <c r="R49" s="64"/>
      <c r="S49" s="64"/>
      <c r="T49" s="64"/>
      <c r="U49" s="64"/>
      <c r="V49" s="64"/>
      <c r="W49" s="64"/>
      <c r="X49" s="64"/>
      <c r="Y49" s="64"/>
      <c r="Z49" s="64"/>
    </row>
    <row r="50" spans="1:26" s="65" customFormat="1" ht="57" x14ac:dyDescent="0.25">
      <c r="A50" s="53">
        <f>+A49+1</f>
        <v>2</v>
      </c>
      <c r="B50" s="54" t="s">
        <v>107</v>
      </c>
      <c r="C50" s="54" t="s">
        <v>107</v>
      </c>
      <c r="D50" s="54" t="s">
        <v>109</v>
      </c>
      <c r="E50" s="55" t="s">
        <v>111</v>
      </c>
      <c r="F50" s="56" t="s">
        <v>91</v>
      </c>
      <c r="G50" s="57" t="s">
        <v>176</v>
      </c>
      <c r="H50" s="58">
        <v>40191</v>
      </c>
      <c r="I50" s="58">
        <v>40543</v>
      </c>
      <c r="J50" s="59" t="s">
        <v>92</v>
      </c>
      <c r="K50" s="60">
        <v>11</v>
      </c>
      <c r="L50" s="55">
        <v>0</v>
      </c>
      <c r="M50" s="60">
        <v>780</v>
      </c>
      <c r="N50" s="61">
        <v>0</v>
      </c>
      <c r="O50" s="62" t="s">
        <v>177</v>
      </c>
      <c r="P50" s="62">
        <v>40</v>
      </c>
      <c r="Q50" s="63" t="s">
        <v>115</v>
      </c>
      <c r="R50" s="64"/>
      <c r="S50" s="64"/>
      <c r="T50" s="64"/>
      <c r="U50" s="64"/>
      <c r="V50" s="64"/>
      <c r="W50" s="64"/>
      <c r="X50" s="64"/>
      <c r="Y50" s="64"/>
      <c r="Z50" s="64"/>
    </row>
    <row r="51" spans="1:26" s="65" customFormat="1" ht="57" x14ac:dyDescent="0.25">
      <c r="A51" s="53">
        <f t="shared" ref="A51:A52" si="0">+A50+1</f>
        <v>3</v>
      </c>
      <c r="B51" s="54" t="s">
        <v>107</v>
      </c>
      <c r="C51" s="54" t="s">
        <v>107</v>
      </c>
      <c r="D51" s="54" t="s">
        <v>109</v>
      </c>
      <c r="E51" s="60" t="s">
        <v>112</v>
      </c>
      <c r="F51" s="56" t="s">
        <v>91</v>
      </c>
      <c r="G51" s="57" t="s">
        <v>176</v>
      </c>
      <c r="H51" s="58">
        <v>40558</v>
      </c>
      <c r="I51" s="58">
        <v>40908</v>
      </c>
      <c r="J51" s="59" t="s">
        <v>92</v>
      </c>
      <c r="K51" s="60">
        <v>11</v>
      </c>
      <c r="L51" s="55">
        <v>0</v>
      </c>
      <c r="M51" s="60">
        <v>780</v>
      </c>
      <c r="N51" s="61">
        <v>0</v>
      </c>
      <c r="O51" s="62" t="s">
        <v>177</v>
      </c>
      <c r="P51" s="62">
        <v>40</v>
      </c>
      <c r="Q51" s="63" t="s">
        <v>115</v>
      </c>
      <c r="R51" s="64"/>
      <c r="S51" s="64"/>
      <c r="T51" s="64"/>
      <c r="U51" s="64"/>
      <c r="V51" s="64"/>
      <c r="W51" s="64"/>
      <c r="X51" s="64"/>
      <c r="Y51" s="64"/>
      <c r="Z51" s="64"/>
    </row>
    <row r="52" spans="1:26" s="65" customFormat="1" ht="57" x14ac:dyDescent="0.25">
      <c r="A52" s="53">
        <f t="shared" si="0"/>
        <v>4</v>
      </c>
      <c r="B52" s="54" t="s">
        <v>107</v>
      </c>
      <c r="C52" s="54" t="s">
        <v>107</v>
      </c>
      <c r="D52" s="54" t="s">
        <v>109</v>
      </c>
      <c r="E52" s="60" t="s">
        <v>113</v>
      </c>
      <c r="F52" s="56" t="s">
        <v>91</v>
      </c>
      <c r="G52" s="57" t="s">
        <v>176</v>
      </c>
      <c r="H52" s="58">
        <v>40945</v>
      </c>
      <c r="I52" s="58">
        <v>41273</v>
      </c>
      <c r="J52" s="59" t="s">
        <v>92</v>
      </c>
      <c r="K52" s="60">
        <v>10</v>
      </c>
      <c r="L52" s="55">
        <v>0</v>
      </c>
      <c r="M52" s="60">
        <v>780</v>
      </c>
      <c r="N52" s="61">
        <v>0</v>
      </c>
      <c r="O52" s="62" t="s">
        <v>177</v>
      </c>
      <c r="P52" s="62">
        <v>40</v>
      </c>
      <c r="Q52" s="63" t="s">
        <v>115</v>
      </c>
      <c r="R52" s="64"/>
      <c r="S52" s="64"/>
      <c r="T52" s="64"/>
      <c r="U52" s="64"/>
      <c r="V52" s="64"/>
      <c r="W52" s="64"/>
      <c r="X52" s="64"/>
      <c r="Y52" s="64"/>
      <c r="Z52" s="64"/>
    </row>
    <row r="53" spans="1:26" s="65" customFormat="1" ht="15" x14ac:dyDescent="0.25">
      <c r="A53" s="53"/>
      <c r="B53" s="66" t="s">
        <v>16</v>
      </c>
      <c r="C53" s="56"/>
      <c r="D53" s="54"/>
      <c r="E53" s="60"/>
      <c r="F53" s="56"/>
      <c r="G53" s="57"/>
      <c r="H53" s="56"/>
      <c r="I53" s="59"/>
      <c r="J53" s="59"/>
      <c r="K53" s="67">
        <f>SUM(K49:K52)</f>
        <v>32</v>
      </c>
      <c r="L53" s="113">
        <f>SUM(L49:L52)</f>
        <v>0</v>
      </c>
      <c r="M53" s="68">
        <f>SUM(M49:M52)</f>
        <v>2340</v>
      </c>
      <c r="N53" s="67">
        <f>SUM(N49:N52)</f>
        <v>0</v>
      </c>
      <c r="O53" s="62"/>
      <c r="P53" s="62"/>
      <c r="Q53" s="63"/>
    </row>
    <row r="54" spans="1:26" s="69" customFormat="1" x14ac:dyDescent="0.25">
      <c r="E54" s="70"/>
    </row>
    <row r="55" spans="1:26" s="69" customFormat="1" ht="15" x14ac:dyDescent="0.25">
      <c r="B55" s="118" t="s">
        <v>28</v>
      </c>
      <c r="C55" s="118" t="s">
        <v>27</v>
      </c>
      <c r="D55" s="117" t="s">
        <v>33</v>
      </c>
      <c r="E55" s="117"/>
    </row>
    <row r="56" spans="1:26" s="69" customFormat="1" ht="15" x14ac:dyDescent="0.25">
      <c r="B56" s="119"/>
      <c r="C56" s="119"/>
      <c r="D56" s="71" t="s">
        <v>23</v>
      </c>
      <c r="E56" s="72" t="s">
        <v>24</v>
      </c>
    </row>
    <row r="57" spans="1:26" s="69" customFormat="1" ht="30.6" customHeight="1" x14ac:dyDescent="0.25">
      <c r="B57" s="73" t="s">
        <v>21</v>
      </c>
      <c r="C57" s="74">
        <f>+K53</f>
        <v>32</v>
      </c>
      <c r="D57" s="106" t="s">
        <v>108</v>
      </c>
      <c r="E57" s="75"/>
      <c r="F57" s="76"/>
      <c r="G57" s="76"/>
      <c r="H57" s="76"/>
      <c r="I57" s="76"/>
      <c r="J57" s="76"/>
      <c r="K57" s="76"/>
      <c r="L57" s="76"/>
      <c r="M57" s="76"/>
    </row>
    <row r="58" spans="1:26" s="69" customFormat="1" ht="30" customHeight="1" x14ac:dyDescent="0.25">
      <c r="B58" s="73" t="s">
        <v>25</v>
      </c>
      <c r="C58" s="74">
        <f>+M53</f>
        <v>2340</v>
      </c>
      <c r="D58" s="106" t="s">
        <v>108</v>
      </c>
      <c r="E58" s="75"/>
    </row>
    <row r="59" spans="1:26" s="69" customFormat="1" x14ac:dyDescent="0.25">
      <c r="B59" s="77"/>
      <c r="C59" s="142"/>
      <c r="D59" s="142"/>
      <c r="E59" s="142"/>
      <c r="F59" s="142"/>
      <c r="G59" s="142"/>
      <c r="H59" s="142"/>
      <c r="I59" s="142"/>
      <c r="J59" s="142"/>
      <c r="K59" s="142"/>
      <c r="L59" s="142"/>
      <c r="M59" s="142"/>
      <c r="N59" s="142"/>
    </row>
    <row r="60" spans="1:26" ht="28.15" customHeight="1" thickBot="1" x14ac:dyDescent="0.3"/>
    <row r="61" spans="1:26" ht="27" thickBot="1" x14ac:dyDescent="0.3">
      <c r="B61" s="141" t="s">
        <v>61</v>
      </c>
      <c r="C61" s="141"/>
      <c r="D61" s="141"/>
      <c r="E61" s="141"/>
      <c r="F61" s="141"/>
      <c r="G61" s="141"/>
      <c r="H61" s="141"/>
      <c r="I61" s="141"/>
      <c r="J61" s="141"/>
      <c r="K61" s="141"/>
      <c r="L61" s="141"/>
      <c r="M61" s="141"/>
      <c r="N61" s="141"/>
    </row>
    <row r="64" spans="1:26" ht="109.5" customHeight="1" x14ac:dyDescent="0.25">
      <c r="B64" s="5" t="s">
        <v>104</v>
      </c>
      <c r="C64" s="78" t="s">
        <v>2</v>
      </c>
      <c r="D64" s="78" t="s">
        <v>63</v>
      </c>
      <c r="E64" s="78" t="s">
        <v>62</v>
      </c>
      <c r="F64" s="78" t="s">
        <v>64</v>
      </c>
      <c r="G64" s="78" t="s">
        <v>65</v>
      </c>
      <c r="H64" s="78" t="s">
        <v>66</v>
      </c>
      <c r="I64" s="78" t="s">
        <v>67</v>
      </c>
      <c r="J64" s="78" t="s">
        <v>68</v>
      </c>
      <c r="K64" s="78" t="s">
        <v>69</v>
      </c>
      <c r="L64" s="78" t="s">
        <v>70</v>
      </c>
      <c r="M64" s="79" t="s">
        <v>71</v>
      </c>
      <c r="N64" s="79" t="s">
        <v>72</v>
      </c>
      <c r="O64" s="138" t="s">
        <v>3</v>
      </c>
      <c r="P64" s="139"/>
      <c r="Q64" s="78" t="s">
        <v>18</v>
      </c>
    </row>
    <row r="65" spans="2:17" ht="60.75" customHeight="1" x14ac:dyDescent="0.2">
      <c r="B65" s="80" t="s">
        <v>114</v>
      </c>
      <c r="C65" s="80" t="s">
        <v>145</v>
      </c>
      <c r="D65" s="87" t="s">
        <v>116</v>
      </c>
      <c r="E65" s="81">
        <v>800</v>
      </c>
      <c r="F65" s="82" t="s">
        <v>117</v>
      </c>
      <c r="G65" s="82" t="s">
        <v>117</v>
      </c>
      <c r="H65" s="82" t="s">
        <v>117</v>
      </c>
      <c r="I65" s="83" t="s">
        <v>117</v>
      </c>
      <c r="J65" s="82" t="s">
        <v>91</v>
      </c>
      <c r="K65" s="112" t="s">
        <v>91</v>
      </c>
      <c r="L65" s="112" t="s">
        <v>91</v>
      </c>
      <c r="M65" s="112" t="s">
        <v>92</v>
      </c>
      <c r="N65" s="112" t="s">
        <v>92</v>
      </c>
      <c r="O65" s="115" t="s">
        <v>178</v>
      </c>
      <c r="P65" s="116"/>
      <c r="Q65" s="112" t="s">
        <v>92</v>
      </c>
    </row>
    <row r="66" spans="2:17" x14ac:dyDescent="0.2">
      <c r="B66" s="80"/>
      <c r="C66" s="80"/>
      <c r="D66" s="81"/>
      <c r="E66" s="81"/>
      <c r="F66" s="82"/>
      <c r="G66" s="82"/>
      <c r="H66" s="82"/>
      <c r="I66" s="83"/>
      <c r="J66" s="83"/>
      <c r="K66" s="46"/>
      <c r="L66" s="46"/>
      <c r="M66" s="46"/>
      <c r="N66" s="46"/>
      <c r="O66" s="144"/>
      <c r="P66" s="145"/>
      <c r="Q66" s="46"/>
    </row>
    <row r="67" spans="2:17" x14ac:dyDescent="0.2">
      <c r="B67" s="80"/>
      <c r="C67" s="80"/>
      <c r="D67" s="81"/>
      <c r="E67" s="81"/>
      <c r="F67" s="82"/>
      <c r="G67" s="82"/>
      <c r="H67" s="82"/>
      <c r="I67" s="83"/>
      <c r="J67" s="83"/>
      <c r="K67" s="46"/>
      <c r="L67" s="46"/>
      <c r="M67" s="46"/>
      <c r="N67" s="46"/>
      <c r="O67" s="144"/>
      <c r="P67" s="145"/>
      <c r="Q67" s="46"/>
    </row>
    <row r="68" spans="2:17" x14ac:dyDescent="0.2">
      <c r="B68" s="80"/>
      <c r="C68" s="80"/>
      <c r="D68" s="81"/>
      <c r="E68" s="81"/>
      <c r="F68" s="82"/>
      <c r="G68" s="82"/>
      <c r="H68" s="82"/>
      <c r="I68" s="83"/>
      <c r="J68" s="83"/>
      <c r="K68" s="46"/>
      <c r="L68" s="46"/>
      <c r="M68" s="46"/>
      <c r="N68" s="46"/>
      <c r="O68" s="144"/>
      <c r="P68" s="145"/>
      <c r="Q68" s="46"/>
    </row>
    <row r="69" spans="2:17" x14ac:dyDescent="0.2">
      <c r="B69" s="80"/>
      <c r="C69" s="80"/>
      <c r="D69" s="81"/>
      <c r="E69" s="81"/>
      <c r="F69" s="82"/>
      <c r="G69" s="82"/>
      <c r="H69" s="82"/>
      <c r="I69" s="83"/>
      <c r="J69" s="83"/>
      <c r="K69" s="46"/>
      <c r="L69" s="46"/>
      <c r="M69" s="46"/>
      <c r="N69" s="46"/>
      <c r="O69" s="144"/>
      <c r="P69" s="145"/>
      <c r="Q69" s="46"/>
    </row>
    <row r="70" spans="2:17" x14ac:dyDescent="0.2">
      <c r="B70" s="80"/>
      <c r="C70" s="80"/>
      <c r="D70" s="81"/>
      <c r="E70" s="81"/>
      <c r="F70" s="82"/>
      <c r="G70" s="82"/>
      <c r="H70" s="82"/>
      <c r="I70" s="83"/>
      <c r="J70" s="83"/>
      <c r="K70" s="46"/>
      <c r="L70" s="46"/>
      <c r="M70" s="46"/>
      <c r="N70" s="46"/>
      <c r="O70" s="144"/>
      <c r="P70" s="145"/>
      <c r="Q70" s="46"/>
    </row>
    <row r="71" spans="2:17" x14ac:dyDescent="0.25">
      <c r="B71" s="46"/>
      <c r="C71" s="46"/>
      <c r="D71" s="46"/>
      <c r="E71" s="46"/>
      <c r="F71" s="46"/>
      <c r="G71" s="46"/>
      <c r="H71" s="46"/>
      <c r="I71" s="46"/>
      <c r="J71" s="46"/>
      <c r="K71" s="46"/>
      <c r="L71" s="46"/>
      <c r="M71" s="46"/>
      <c r="N71" s="46"/>
      <c r="O71" s="144"/>
      <c r="P71" s="145"/>
      <c r="Q71" s="46"/>
    </row>
    <row r="72" spans="2:17" x14ac:dyDescent="0.25">
      <c r="B72" s="6" t="s">
        <v>1</v>
      </c>
    </row>
    <row r="73" spans="2:17" x14ac:dyDescent="0.25">
      <c r="B73" s="6" t="s">
        <v>36</v>
      </c>
    </row>
    <row r="74" spans="2:17" x14ac:dyDescent="0.25">
      <c r="B74" s="6" t="s">
        <v>55</v>
      </c>
    </row>
    <row r="76" spans="2:17" ht="15" thickBot="1" x14ac:dyDescent="0.3"/>
    <row r="77" spans="2:17" ht="27" thickBot="1" x14ac:dyDescent="0.3">
      <c r="B77" s="132" t="s">
        <v>37</v>
      </c>
      <c r="C77" s="133"/>
      <c r="D77" s="133"/>
      <c r="E77" s="133"/>
      <c r="F77" s="133"/>
      <c r="G77" s="133"/>
      <c r="H77" s="133"/>
      <c r="I77" s="133"/>
      <c r="J77" s="133"/>
      <c r="K77" s="133"/>
      <c r="L77" s="133"/>
      <c r="M77" s="133"/>
      <c r="N77" s="134"/>
    </row>
    <row r="82" spans="2:17" ht="93.75" customHeight="1" x14ac:dyDescent="0.25">
      <c r="B82" s="5" t="s">
        <v>0</v>
      </c>
      <c r="C82" s="5" t="s">
        <v>38</v>
      </c>
      <c r="D82" s="5" t="s">
        <v>39</v>
      </c>
      <c r="E82" s="5" t="s">
        <v>73</v>
      </c>
      <c r="F82" s="5" t="s">
        <v>75</v>
      </c>
      <c r="G82" s="5" t="s">
        <v>76</v>
      </c>
      <c r="H82" s="5" t="s">
        <v>77</v>
      </c>
      <c r="I82" s="5" t="s">
        <v>74</v>
      </c>
      <c r="J82" s="138" t="s">
        <v>78</v>
      </c>
      <c r="K82" s="150"/>
      <c r="L82" s="139"/>
      <c r="M82" s="5" t="s">
        <v>79</v>
      </c>
      <c r="N82" s="5" t="s">
        <v>170</v>
      </c>
      <c r="O82" s="5" t="s">
        <v>171</v>
      </c>
      <c r="P82" s="138" t="s">
        <v>3</v>
      </c>
      <c r="Q82" s="139"/>
    </row>
    <row r="83" spans="2:17" ht="128.25" customHeight="1" x14ac:dyDescent="0.2">
      <c r="B83" s="84" t="s">
        <v>40</v>
      </c>
      <c r="C83" s="84" t="s">
        <v>127</v>
      </c>
      <c r="D83" s="85" t="s">
        <v>118</v>
      </c>
      <c r="E83" s="80">
        <v>40939946</v>
      </c>
      <c r="F83" s="80" t="s">
        <v>119</v>
      </c>
      <c r="G83" s="85" t="s">
        <v>120</v>
      </c>
      <c r="H83" s="86">
        <v>39066</v>
      </c>
      <c r="I83" s="81" t="s">
        <v>121</v>
      </c>
      <c r="J83" s="85" t="s">
        <v>125</v>
      </c>
      <c r="K83" s="87" t="s">
        <v>126</v>
      </c>
      <c r="L83" s="87" t="s">
        <v>182</v>
      </c>
      <c r="M83" s="47" t="s">
        <v>91</v>
      </c>
      <c r="N83" s="46" t="s">
        <v>91</v>
      </c>
      <c r="O83" s="46" t="s">
        <v>91</v>
      </c>
      <c r="P83" s="115" t="s">
        <v>183</v>
      </c>
      <c r="Q83" s="116"/>
    </row>
    <row r="84" spans="2:17" ht="85.5" customHeight="1" x14ac:dyDescent="0.2">
      <c r="B84" s="84" t="s">
        <v>40</v>
      </c>
      <c r="C84" s="84" t="s">
        <v>127</v>
      </c>
      <c r="D84" s="85" t="s">
        <v>122</v>
      </c>
      <c r="E84" s="80">
        <v>40927309</v>
      </c>
      <c r="F84" s="80" t="s">
        <v>119</v>
      </c>
      <c r="G84" s="85" t="s">
        <v>123</v>
      </c>
      <c r="H84" s="86">
        <v>37162</v>
      </c>
      <c r="I84" s="81" t="s">
        <v>179</v>
      </c>
      <c r="J84" s="84" t="s">
        <v>128</v>
      </c>
      <c r="K84" s="87" t="s">
        <v>124</v>
      </c>
      <c r="L84" s="87" t="s">
        <v>135</v>
      </c>
      <c r="M84" s="114" t="s">
        <v>91</v>
      </c>
      <c r="N84" s="46" t="s">
        <v>91</v>
      </c>
      <c r="O84" s="46" t="s">
        <v>91</v>
      </c>
      <c r="P84" s="115" t="s">
        <v>183</v>
      </c>
      <c r="Q84" s="116"/>
    </row>
    <row r="85" spans="2:17" ht="64.5" customHeight="1" x14ac:dyDescent="0.2">
      <c r="B85" s="84" t="s">
        <v>40</v>
      </c>
      <c r="C85" s="84" t="s">
        <v>127</v>
      </c>
      <c r="D85" s="84" t="s">
        <v>129</v>
      </c>
      <c r="E85" s="80">
        <v>40928898</v>
      </c>
      <c r="F85" s="80" t="s">
        <v>119</v>
      </c>
      <c r="G85" s="4" t="s">
        <v>120</v>
      </c>
      <c r="H85" s="86">
        <v>39542</v>
      </c>
      <c r="I85" s="81" t="s">
        <v>179</v>
      </c>
      <c r="J85" s="84" t="s">
        <v>130</v>
      </c>
      <c r="K85" s="87" t="s">
        <v>124</v>
      </c>
      <c r="L85" s="87" t="s">
        <v>136</v>
      </c>
      <c r="M85" s="114" t="s">
        <v>91</v>
      </c>
      <c r="N85" s="46" t="s">
        <v>91</v>
      </c>
      <c r="O85" s="46" t="s">
        <v>91</v>
      </c>
      <c r="P85" s="115" t="s">
        <v>183</v>
      </c>
      <c r="Q85" s="116"/>
    </row>
    <row r="86" spans="2:17" ht="90" customHeight="1" x14ac:dyDescent="0.2">
      <c r="B86" s="84" t="s">
        <v>41</v>
      </c>
      <c r="C86" s="84" t="s">
        <v>131</v>
      </c>
      <c r="D86" s="84" t="s">
        <v>132</v>
      </c>
      <c r="E86" s="80">
        <v>40940401</v>
      </c>
      <c r="F86" s="80" t="s">
        <v>133</v>
      </c>
      <c r="G86" s="4" t="s">
        <v>134</v>
      </c>
      <c r="H86" s="86">
        <v>40151</v>
      </c>
      <c r="I86" s="81" t="s">
        <v>179</v>
      </c>
      <c r="J86" s="84" t="s">
        <v>185</v>
      </c>
      <c r="K86" s="87" t="s">
        <v>184</v>
      </c>
      <c r="L86" s="87" t="s">
        <v>133</v>
      </c>
      <c r="M86" s="114" t="s">
        <v>91</v>
      </c>
      <c r="N86" s="46" t="s">
        <v>91</v>
      </c>
      <c r="O86" s="46" t="s">
        <v>91</v>
      </c>
      <c r="P86" s="115" t="s">
        <v>186</v>
      </c>
      <c r="Q86" s="116"/>
    </row>
    <row r="87" spans="2:17" ht="109.5" customHeight="1" x14ac:dyDescent="0.2">
      <c r="B87" s="84" t="s">
        <v>41</v>
      </c>
      <c r="C87" s="84" t="s">
        <v>131</v>
      </c>
      <c r="D87" s="84" t="s">
        <v>137</v>
      </c>
      <c r="E87" s="80">
        <v>40919119</v>
      </c>
      <c r="F87" s="80" t="s">
        <v>119</v>
      </c>
      <c r="G87" s="4" t="s">
        <v>120</v>
      </c>
      <c r="H87" s="86">
        <v>40256</v>
      </c>
      <c r="I87" s="81" t="s">
        <v>179</v>
      </c>
      <c r="J87" s="85" t="s">
        <v>138</v>
      </c>
      <c r="K87" s="87" t="s">
        <v>139</v>
      </c>
      <c r="L87" s="88" t="s">
        <v>140</v>
      </c>
      <c r="M87" s="114" t="s">
        <v>91</v>
      </c>
      <c r="N87" s="46" t="s">
        <v>91</v>
      </c>
      <c r="O87" s="46" t="s">
        <v>91</v>
      </c>
      <c r="P87" s="115" t="s">
        <v>183</v>
      </c>
      <c r="Q87" s="116"/>
    </row>
    <row r="88" spans="2:17" ht="79.5" customHeight="1" x14ac:dyDescent="0.2">
      <c r="B88" s="84" t="s">
        <v>41</v>
      </c>
      <c r="C88" s="84" t="s">
        <v>131</v>
      </c>
      <c r="D88" s="84" t="s">
        <v>141</v>
      </c>
      <c r="E88" s="80">
        <v>41708075</v>
      </c>
      <c r="F88" s="80" t="s">
        <v>119</v>
      </c>
      <c r="G88" s="4" t="s">
        <v>120</v>
      </c>
      <c r="H88" s="86">
        <v>39794</v>
      </c>
      <c r="I88" s="81" t="s">
        <v>142</v>
      </c>
      <c r="J88" s="84" t="s">
        <v>143</v>
      </c>
      <c r="K88" s="87" t="s">
        <v>180</v>
      </c>
      <c r="L88" s="87" t="s">
        <v>144</v>
      </c>
      <c r="M88" s="114" t="s">
        <v>91</v>
      </c>
      <c r="N88" s="46" t="s">
        <v>91</v>
      </c>
      <c r="O88" s="46" t="s">
        <v>91</v>
      </c>
      <c r="P88" s="115" t="s">
        <v>183</v>
      </c>
      <c r="Q88" s="116"/>
    </row>
    <row r="89" spans="2:17" ht="79.5" customHeight="1" x14ac:dyDescent="0.2">
      <c r="B89" s="84" t="s">
        <v>41</v>
      </c>
      <c r="C89" s="84" t="s">
        <v>131</v>
      </c>
      <c r="D89" s="84" t="s">
        <v>146</v>
      </c>
      <c r="E89" s="80">
        <v>40937537</v>
      </c>
      <c r="F89" s="80" t="s">
        <v>119</v>
      </c>
      <c r="G89" s="4" t="s">
        <v>120</v>
      </c>
      <c r="H89" s="86">
        <v>40346</v>
      </c>
      <c r="I89" s="81" t="s">
        <v>147</v>
      </c>
      <c r="J89" s="84" t="s">
        <v>148</v>
      </c>
      <c r="K89" s="87" t="s">
        <v>180</v>
      </c>
      <c r="L89" s="87" t="s">
        <v>149</v>
      </c>
      <c r="M89" s="114" t="s">
        <v>91</v>
      </c>
      <c r="N89" s="46" t="s">
        <v>91</v>
      </c>
      <c r="O89" s="46" t="s">
        <v>91</v>
      </c>
      <c r="P89" s="115" t="s">
        <v>183</v>
      </c>
      <c r="Q89" s="116"/>
    </row>
    <row r="90" spans="2:17" ht="79.5" customHeight="1" x14ac:dyDescent="0.2">
      <c r="B90" s="84" t="s">
        <v>41</v>
      </c>
      <c r="C90" s="84" t="s">
        <v>131</v>
      </c>
      <c r="D90" s="84" t="s">
        <v>150</v>
      </c>
      <c r="E90" s="80">
        <v>1124011634</v>
      </c>
      <c r="F90" s="80" t="s">
        <v>119</v>
      </c>
      <c r="G90" s="4" t="s">
        <v>120</v>
      </c>
      <c r="H90" s="86">
        <v>40346</v>
      </c>
      <c r="I90" s="81" t="s">
        <v>179</v>
      </c>
      <c r="J90" s="84" t="s">
        <v>187</v>
      </c>
      <c r="K90" s="87" t="s">
        <v>180</v>
      </c>
      <c r="L90" s="87" t="s">
        <v>188</v>
      </c>
      <c r="M90" s="114" t="s">
        <v>91</v>
      </c>
      <c r="N90" s="46" t="s">
        <v>91</v>
      </c>
      <c r="O90" s="46" t="s">
        <v>91</v>
      </c>
      <c r="P90" s="115" t="s">
        <v>181</v>
      </c>
      <c r="Q90" s="116"/>
    </row>
    <row r="91" spans="2:17" ht="60" customHeight="1" x14ac:dyDescent="0.2">
      <c r="B91" s="84" t="s">
        <v>41</v>
      </c>
      <c r="C91" s="84" t="s">
        <v>131</v>
      </c>
      <c r="D91" s="84" t="s">
        <v>151</v>
      </c>
      <c r="E91" s="80">
        <v>40915224</v>
      </c>
      <c r="F91" s="80" t="s">
        <v>119</v>
      </c>
      <c r="G91" s="80" t="s">
        <v>120</v>
      </c>
      <c r="H91" s="86">
        <v>37330</v>
      </c>
      <c r="I91" s="81" t="s">
        <v>179</v>
      </c>
      <c r="J91" s="84" t="s">
        <v>152</v>
      </c>
      <c r="K91" s="87" t="s">
        <v>180</v>
      </c>
      <c r="L91" s="87" t="s">
        <v>153</v>
      </c>
      <c r="M91" s="114" t="s">
        <v>91</v>
      </c>
      <c r="N91" s="46" t="s">
        <v>91</v>
      </c>
      <c r="O91" s="46" t="s">
        <v>91</v>
      </c>
      <c r="P91" s="115" t="s">
        <v>181</v>
      </c>
      <c r="Q91" s="116"/>
    </row>
    <row r="92" spans="2:17" ht="33.6" customHeight="1" x14ac:dyDescent="0.2">
      <c r="B92" s="89"/>
      <c r="C92" s="89"/>
      <c r="D92" s="90"/>
      <c r="E92" s="90"/>
      <c r="F92" s="90"/>
      <c r="G92" s="90"/>
      <c r="H92" s="90"/>
      <c r="I92" s="91"/>
      <c r="J92" s="92"/>
      <c r="K92" s="93"/>
      <c r="L92" s="93"/>
      <c r="M92" s="34"/>
      <c r="N92" s="34"/>
      <c r="O92" s="34"/>
      <c r="P92" s="94"/>
      <c r="Q92" s="94"/>
    </row>
    <row r="94" spans="2:17" ht="15" thickBot="1" x14ac:dyDescent="0.3"/>
    <row r="95" spans="2:17" ht="27" thickBot="1" x14ac:dyDescent="0.3">
      <c r="B95" s="132" t="s">
        <v>43</v>
      </c>
      <c r="C95" s="133"/>
      <c r="D95" s="133"/>
      <c r="E95" s="133"/>
      <c r="F95" s="133"/>
      <c r="G95" s="133"/>
      <c r="H95" s="133"/>
      <c r="I95" s="133"/>
      <c r="J95" s="133"/>
      <c r="K95" s="133"/>
      <c r="L95" s="133"/>
      <c r="M95" s="133"/>
      <c r="N95" s="134"/>
    </row>
    <row r="98" spans="1:26" ht="46.15" customHeight="1" x14ac:dyDescent="0.25">
      <c r="B98" s="78" t="s">
        <v>32</v>
      </c>
      <c r="C98" s="78" t="s">
        <v>172</v>
      </c>
      <c r="D98" s="138" t="s">
        <v>3</v>
      </c>
      <c r="E98" s="139"/>
    </row>
    <row r="99" spans="1:26" ht="46.9" customHeight="1" x14ac:dyDescent="0.25">
      <c r="B99" s="95" t="s">
        <v>80</v>
      </c>
      <c r="C99" s="111" t="s">
        <v>91</v>
      </c>
      <c r="D99" s="140"/>
      <c r="E99" s="140"/>
    </row>
    <row r="102" spans="1:26" ht="26.25" x14ac:dyDescent="0.25">
      <c r="B102" s="122" t="s">
        <v>57</v>
      </c>
      <c r="C102" s="123"/>
      <c r="D102" s="123"/>
      <c r="E102" s="123"/>
      <c r="F102" s="123"/>
      <c r="G102" s="123"/>
      <c r="H102" s="123"/>
      <c r="I102" s="123"/>
      <c r="J102" s="123"/>
      <c r="K102" s="123"/>
      <c r="L102" s="123"/>
      <c r="M102" s="123"/>
      <c r="N102" s="123"/>
      <c r="O102" s="123"/>
      <c r="P102" s="123"/>
    </row>
    <row r="104" spans="1:26" ht="15" thickBot="1" x14ac:dyDescent="0.3"/>
    <row r="105" spans="1:26" ht="27" thickBot="1" x14ac:dyDescent="0.3">
      <c r="B105" s="132" t="s">
        <v>49</v>
      </c>
      <c r="C105" s="133"/>
      <c r="D105" s="133"/>
      <c r="E105" s="133"/>
      <c r="F105" s="133"/>
      <c r="G105" s="133"/>
      <c r="H105" s="133"/>
      <c r="I105" s="133"/>
      <c r="J105" s="133"/>
      <c r="K105" s="133"/>
      <c r="L105" s="133"/>
      <c r="M105" s="133"/>
      <c r="N105" s="134"/>
    </row>
    <row r="107" spans="1:26" ht="15" thickBot="1" x14ac:dyDescent="0.3">
      <c r="M107" s="49"/>
      <c r="N107" s="49"/>
    </row>
    <row r="108" spans="1:26" s="18" customFormat="1" ht="109.5" customHeight="1" x14ac:dyDescent="0.25">
      <c r="B108" s="50" t="s">
        <v>100</v>
      </c>
      <c r="C108" s="50" t="s">
        <v>101</v>
      </c>
      <c r="D108" s="50" t="s">
        <v>102</v>
      </c>
      <c r="E108" s="50" t="s">
        <v>42</v>
      </c>
      <c r="F108" s="50" t="s">
        <v>22</v>
      </c>
      <c r="G108" s="50" t="s">
        <v>60</v>
      </c>
      <c r="H108" s="50" t="s">
        <v>17</v>
      </c>
      <c r="I108" s="50" t="s">
        <v>10</v>
      </c>
      <c r="J108" s="50" t="s">
        <v>30</v>
      </c>
      <c r="K108" s="50" t="s">
        <v>54</v>
      </c>
      <c r="L108" s="50" t="s">
        <v>20</v>
      </c>
      <c r="M108" s="51" t="s">
        <v>26</v>
      </c>
      <c r="N108" s="50" t="s">
        <v>103</v>
      </c>
      <c r="O108" s="50" t="s">
        <v>35</v>
      </c>
      <c r="P108" s="52" t="s">
        <v>11</v>
      </c>
      <c r="Q108" s="52" t="s">
        <v>19</v>
      </c>
    </row>
    <row r="109" spans="1:26" s="65" customFormat="1" ht="57" x14ac:dyDescent="0.25">
      <c r="A109" s="53">
        <v>1</v>
      </c>
      <c r="B109" s="54" t="s">
        <v>107</v>
      </c>
      <c r="C109" s="54" t="s">
        <v>107</v>
      </c>
      <c r="D109" s="54" t="s">
        <v>109</v>
      </c>
      <c r="E109" s="55" t="s">
        <v>110</v>
      </c>
      <c r="F109" s="56" t="s">
        <v>91</v>
      </c>
      <c r="G109" s="57" t="s">
        <v>176</v>
      </c>
      <c r="H109" s="58">
        <v>39848</v>
      </c>
      <c r="I109" s="58">
        <v>40178</v>
      </c>
      <c r="J109" s="59" t="s">
        <v>92</v>
      </c>
      <c r="K109" s="60">
        <v>10</v>
      </c>
      <c r="L109" s="55">
        <v>0</v>
      </c>
      <c r="M109" s="60">
        <v>780</v>
      </c>
      <c r="N109" s="61" t="s">
        <v>176</v>
      </c>
      <c r="O109" s="62" t="s">
        <v>177</v>
      </c>
      <c r="P109" s="62">
        <v>40</v>
      </c>
      <c r="Q109" s="63" t="s">
        <v>189</v>
      </c>
      <c r="R109" s="64"/>
      <c r="S109" s="64"/>
      <c r="T109" s="64"/>
      <c r="U109" s="64"/>
      <c r="V109" s="64"/>
      <c r="W109" s="64"/>
      <c r="X109" s="64"/>
      <c r="Y109" s="64"/>
      <c r="Z109" s="64"/>
    </row>
    <row r="110" spans="1:26" s="65" customFormat="1" x14ac:dyDescent="0.25">
      <c r="A110" s="53">
        <f>+A109+1</f>
        <v>2</v>
      </c>
      <c r="B110" s="54"/>
      <c r="C110" s="54"/>
      <c r="D110" s="54"/>
      <c r="E110" s="55"/>
      <c r="F110" s="56"/>
      <c r="G110" s="57"/>
      <c r="H110" s="58"/>
      <c r="I110" s="58"/>
      <c r="J110" s="59"/>
      <c r="K110" s="60"/>
      <c r="L110" s="59"/>
      <c r="M110" s="60"/>
      <c r="N110" s="61"/>
      <c r="O110" s="62"/>
      <c r="P110" s="62"/>
      <c r="Q110" s="63"/>
      <c r="R110" s="64"/>
      <c r="S110" s="64"/>
      <c r="T110" s="64"/>
      <c r="U110" s="64"/>
      <c r="V110" s="64"/>
      <c r="W110" s="64"/>
      <c r="X110" s="64"/>
      <c r="Y110" s="64"/>
      <c r="Z110" s="64"/>
    </row>
    <row r="111" spans="1:26" s="65" customFormat="1" x14ac:dyDescent="0.25">
      <c r="A111" s="53">
        <f t="shared" ref="A111:A112" si="1">+A110+1</f>
        <v>3</v>
      </c>
      <c r="B111" s="54"/>
      <c r="C111" s="54"/>
      <c r="D111" s="54"/>
      <c r="E111" s="60"/>
      <c r="F111" s="56"/>
      <c r="G111" s="57"/>
      <c r="H111" s="58"/>
      <c r="I111" s="58"/>
      <c r="J111" s="59"/>
      <c r="K111" s="60"/>
      <c r="L111" s="59"/>
      <c r="M111" s="60"/>
      <c r="N111" s="61"/>
      <c r="O111" s="62"/>
      <c r="P111" s="62"/>
      <c r="Q111" s="63"/>
      <c r="R111" s="64"/>
      <c r="S111" s="64"/>
      <c r="T111" s="64"/>
      <c r="U111" s="64"/>
      <c r="V111" s="64"/>
      <c r="W111" s="64"/>
      <c r="X111" s="64"/>
      <c r="Y111" s="64"/>
      <c r="Z111" s="64"/>
    </row>
    <row r="112" spans="1:26" s="65" customFormat="1" x14ac:dyDescent="0.25">
      <c r="A112" s="53">
        <f t="shared" si="1"/>
        <v>4</v>
      </c>
      <c r="B112" s="54"/>
      <c r="C112" s="54"/>
      <c r="D112" s="54"/>
      <c r="E112" s="60"/>
      <c r="F112" s="56"/>
      <c r="G112" s="57"/>
      <c r="H112" s="58"/>
      <c r="I112" s="58"/>
      <c r="J112" s="59"/>
      <c r="K112" s="60"/>
      <c r="L112" s="59"/>
      <c r="M112" s="60"/>
      <c r="N112" s="61"/>
      <c r="O112" s="62"/>
      <c r="P112" s="62"/>
      <c r="Q112" s="63"/>
      <c r="R112" s="64"/>
      <c r="S112" s="64"/>
      <c r="T112" s="64"/>
      <c r="U112" s="64"/>
      <c r="V112" s="64"/>
      <c r="W112" s="64"/>
      <c r="X112" s="64"/>
      <c r="Y112" s="64"/>
      <c r="Z112" s="64"/>
    </row>
    <row r="113" spans="1:17" s="65" customFormat="1" ht="15" x14ac:dyDescent="0.25">
      <c r="A113" s="53"/>
      <c r="B113" s="66" t="s">
        <v>16</v>
      </c>
      <c r="C113" s="56"/>
      <c r="D113" s="54"/>
      <c r="E113" s="96"/>
      <c r="F113" s="97"/>
      <c r="G113" s="97"/>
      <c r="H113" s="97"/>
      <c r="I113" s="98"/>
      <c r="J113" s="98"/>
      <c r="K113" s="99">
        <f>SUM(K109:K112)</f>
        <v>10</v>
      </c>
      <c r="L113" s="99">
        <f>SUM(L109:L112)</f>
        <v>0</v>
      </c>
      <c r="M113" s="100">
        <f>SUM(M109:M112)</f>
        <v>780</v>
      </c>
      <c r="N113" s="99">
        <f>SUM(N109:N112)</f>
        <v>0</v>
      </c>
      <c r="O113" s="101"/>
      <c r="P113" s="101"/>
      <c r="Q113" s="63"/>
    </row>
    <row r="114" spans="1:17" x14ac:dyDescent="0.25">
      <c r="B114" s="69"/>
      <c r="C114" s="69"/>
      <c r="D114" s="69"/>
      <c r="E114" s="70"/>
      <c r="F114" s="69"/>
      <c r="G114" s="69"/>
      <c r="H114" s="69"/>
      <c r="I114" s="69"/>
      <c r="J114" s="69"/>
      <c r="K114" s="69"/>
      <c r="L114" s="69"/>
      <c r="M114" s="69"/>
      <c r="N114" s="69"/>
      <c r="O114" s="69"/>
      <c r="P114" s="69"/>
    </row>
    <row r="115" spans="1:17" ht="18" x14ac:dyDescent="0.25">
      <c r="B115" s="73" t="s">
        <v>31</v>
      </c>
      <c r="C115" s="102">
        <f>+K113</f>
        <v>10</v>
      </c>
      <c r="H115" s="76"/>
      <c r="I115" s="76"/>
      <c r="J115" s="76"/>
      <c r="K115" s="76"/>
      <c r="L115" s="76"/>
      <c r="M115" s="76"/>
      <c r="N115" s="69"/>
      <c r="O115" s="69"/>
      <c r="P115" s="69"/>
    </row>
    <row r="117" spans="1:17" ht="15" thickBot="1" x14ac:dyDescent="0.3"/>
    <row r="118" spans="1:17" ht="37.15" customHeight="1" thickBot="1" x14ac:dyDescent="0.3">
      <c r="B118" s="103" t="s">
        <v>45</v>
      </c>
      <c r="C118" s="104" t="s">
        <v>46</v>
      </c>
      <c r="D118" s="103" t="s">
        <v>47</v>
      </c>
      <c r="E118" s="104" t="s">
        <v>50</v>
      </c>
    </row>
    <row r="119" spans="1:17" ht="41.45" customHeight="1" x14ac:dyDescent="0.25">
      <c r="B119" s="2" t="s">
        <v>81</v>
      </c>
      <c r="C119" s="105">
        <v>20</v>
      </c>
      <c r="D119" s="105">
        <v>20</v>
      </c>
      <c r="E119" s="135">
        <f>+D119+D120+D121</f>
        <v>20</v>
      </c>
    </row>
    <row r="120" spans="1:17" x14ac:dyDescent="0.25">
      <c r="B120" s="2" t="s">
        <v>82</v>
      </c>
      <c r="C120" s="106">
        <v>30</v>
      </c>
      <c r="D120" s="47"/>
      <c r="E120" s="136"/>
    </row>
    <row r="121" spans="1:17" ht="15" thickBot="1" x14ac:dyDescent="0.3">
      <c r="B121" s="2" t="s">
        <v>83</v>
      </c>
      <c r="C121" s="107">
        <v>40</v>
      </c>
      <c r="D121" s="107"/>
      <c r="E121" s="137"/>
    </row>
    <row r="123" spans="1:17" ht="15" thickBot="1" x14ac:dyDescent="0.3"/>
    <row r="124" spans="1:17" ht="27" thickBot="1" x14ac:dyDescent="0.3">
      <c r="B124" s="132" t="s">
        <v>106</v>
      </c>
      <c r="C124" s="133"/>
      <c r="D124" s="133"/>
      <c r="E124" s="133"/>
      <c r="F124" s="133"/>
      <c r="G124" s="133"/>
      <c r="H124" s="133"/>
      <c r="I124" s="133"/>
      <c r="J124" s="133"/>
      <c r="K124" s="133"/>
      <c r="L124" s="133"/>
      <c r="M124" s="133"/>
      <c r="N124" s="134"/>
    </row>
    <row r="126" spans="1:17" ht="76.5" customHeight="1" x14ac:dyDescent="0.25">
      <c r="B126" s="5" t="s">
        <v>0</v>
      </c>
      <c r="C126" s="5" t="s">
        <v>38</v>
      </c>
      <c r="D126" s="5" t="s">
        <v>39</v>
      </c>
      <c r="E126" s="5" t="s">
        <v>73</v>
      </c>
      <c r="F126" s="5" t="s">
        <v>75</v>
      </c>
      <c r="G126" s="5" t="s">
        <v>76</v>
      </c>
      <c r="H126" s="5" t="s">
        <v>77</v>
      </c>
      <c r="I126" s="5" t="s">
        <v>74</v>
      </c>
      <c r="J126" s="138" t="s">
        <v>78</v>
      </c>
      <c r="K126" s="150"/>
      <c r="L126" s="139"/>
      <c r="M126" s="5" t="s">
        <v>79</v>
      </c>
      <c r="N126" s="5" t="s">
        <v>170</v>
      </c>
      <c r="O126" s="5" t="s">
        <v>171</v>
      </c>
      <c r="P126" s="138" t="s">
        <v>3</v>
      </c>
      <c r="Q126" s="139"/>
    </row>
    <row r="127" spans="1:17" ht="60.75" customHeight="1" x14ac:dyDescent="0.2">
      <c r="B127" s="84" t="s">
        <v>87</v>
      </c>
      <c r="C127" s="84" t="s">
        <v>154</v>
      </c>
      <c r="D127" s="84" t="s">
        <v>155</v>
      </c>
      <c r="E127" s="80">
        <v>40029911</v>
      </c>
      <c r="F127" s="80" t="s">
        <v>156</v>
      </c>
      <c r="G127" s="84" t="s">
        <v>120</v>
      </c>
      <c r="H127" s="86">
        <v>40368</v>
      </c>
      <c r="I127" s="81" t="s">
        <v>157</v>
      </c>
      <c r="J127" s="108" t="s">
        <v>124</v>
      </c>
      <c r="K127" s="108" t="s">
        <v>124</v>
      </c>
      <c r="L127" s="108" t="s">
        <v>124</v>
      </c>
      <c r="M127" s="114" t="s">
        <v>108</v>
      </c>
      <c r="N127" s="114" t="s">
        <v>92</v>
      </c>
      <c r="O127" s="114" t="s">
        <v>91</v>
      </c>
      <c r="P127" s="140" t="s">
        <v>158</v>
      </c>
      <c r="Q127" s="140"/>
    </row>
    <row r="128" spans="1:17" ht="60.75" customHeight="1" x14ac:dyDescent="0.2">
      <c r="B128" s="84" t="s">
        <v>88</v>
      </c>
      <c r="C128" s="84" t="s">
        <v>154</v>
      </c>
      <c r="D128" s="84" t="s">
        <v>165</v>
      </c>
      <c r="E128" s="80">
        <v>22561703</v>
      </c>
      <c r="F128" s="80" t="s">
        <v>160</v>
      </c>
      <c r="G128" s="84" t="s">
        <v>166</v>
      </c>
      <c r="H128" s="86">
        <v>40514</v>
      </c>
      <c r="I128" s="81">
        <v>28790</v>
      </c>
      <c r="J128" s="85" t="s">
        <v>167</v>
      </c>
      <c r="K128" s="87" t="s">
        <v>168</v>
      </c>
      <c r="L128" s="87" t="s">
        <v>169</v>
      </c>
      <c r="M128" s="114" t="s">
        <v>108</v>
      </c>
      <c r="N128" s="114" t="s">
        <v>92</v>
      </c>
      <c r="O128" s="114" t="s">
        <v>91</v>
      </c>
      <c r="P128" s="144" t="s">
        <v>175</v>
      </c>
      <c r="Q128" s="145"/>
    </row>
    <row r="129" spans="2:17" ht="100.5" customHeight="1" x14ac:dyDescent="0.2">
      <c r="B129" s="84" t="s">
        <v>89</v>
      </c>
      <c r="C129" s="84" t="s">
        <v>154</v>
      </c>
      <c r="D129" s="84" t="s">
        <v>159</v>
      </c>
      <c r="E129" s="80">
        <v>40801447</v>
      </c>
      <c r="F129" s="80" t="s">
        <v>160</v>
      </c>
      <c r="G129" s="84" t="s">
        <v>161</v>
      </c>
      <c r="H129" s="86">
        <v>36735</v>
      </c>
      <c r="I129" s="81">
        <v>8345</v>
      </c>
      <c r="J129" s="85" t="s">
        <v>162</v>
      </c>
      <c r="K129" s="87" t="s">
        <v>163</v>
      </c>
      <c r="L129" s="87" t="s">
        <v>164</v>
      </c>
      <c r="M129" s="114" t="s">
        <v>108</v>
      </c>
      <c r="N129" s="114" t="s">
        <v>92</v>
      </c>
      <c r="O129" s="114" t="s">
        <v>91</v>
      </c>
      <c r="P129" s="144" t="s">
        <v>175</v>
      </c>
      <c r="Q129" s="145"/>
    </row>
    <row r="132" spans="2:17" ht="15" thickBot="1" x14ac:dyDescent="0.3"/>
    <row r="133" spans="2:17" ht="54" customHeight="1" x14ac:dyDescent="0.25">
      <c r="B133" s="48" t="s">
        <v>32</v>
      </c>
      <c r="C133" s="48" t="s">
        <v>45</v>
      </c>
      <c r="D133" s="5" t="s">
        <v>46</v>
      </c>
      <c r="E133" s="48" t="s">
        <v>47</v>
      </c>
      <c r="F133" s="104" t="s">
        <v>51</v>
      </c>
      <c r="G133" s="109"/>
    </row>
    <row r="134" spans="2:17" ht="120.75" customHeight="1" x14ac:dyDescent="0.2">
      <c r="B134" s="146" t="s">
        <v>48</v>
      </c>
      <c r="C134" s="1" t="s">
        <v>84</v>
      </c>
      <c r="D134" s="47">
        <v>25</v>
      </c>
      <c r="E134" s="47">
        <v>0</v>
      </c>
      <c r="F134" s="147">
        <f>+E134+E135+E136</f>
        <v>0</v>
      </c>
      <c r="G134" s="110"/>
    </row>
    <row r="135" spans="2:17" ht="76.150000000000006" customHeight="1" x14ac:dyDescent="0.2">
      <c r="B135" s="146"/>
      <c r="C135" s="1" t="s">
        <v>85</v>
      </c>
      <c r="D135" s="4">
        <v>25</v>
      </c>
      <c r="E135" s="47">
        <v>0</v>
      </c>
      <c r="F135" s="148"/>
      <c r="G135" s="110"/>
    </row>
    <row r="136" spans="2:17" ht="69" customHeight="1" x14ac:dyDescent="0.2">
      <c r="B136" s="146"/>
      <c r="C136" s="1" t="s">
        <v>86</v>
      </c>
      <c r="D136" s="47">
        <v>10</v>
      </c>
      <c r="E136" s="47">
        <v>0</v>
      </c>
      <c r="F136" s="149"/>
      <c r="G136" s="110"/>
    </row>
    <row r="137" spans="2:17" x14ac:dyDescent="0.2">
      <c r="C137" s="45"/>
    </row>
    <row r="140" spans="2:17" ht="15" x14ac:dyDescent="0.25">
      <c r="B140" s="44" t="s">
        <v>52</v>
      </c>
    </row>
    <row r="143" spans="2:17" ht="15" x14ac:dyDescent="0.25">
      <c r="B143" s="5" t="s">
        <v>32</v>
      </c>
      <c r="C143" s="5" t="s">
        <v>53</v>
      </c>
      <c r="D143" s="48" t="s">
        <v>47</v>
      </c>
      <c r="E143" s="48" t="s">
        <v>16</v>
      </c>
    </row>
    <row r="144" spans="2:17" ht="28.5" x14ac:dyDescent="0.25">
      <c r="B144" s="3" t="s">
        <v>173</v>
      </c>
      <c r="C144" s="4">
        <v>40</v>
      </c>
      <c r="D144" s="47">
        <f>+E119</f>
        <v>20</v>
      </c>
      <c r="E144" s="130">
        <f>+D144+D145</f>
        <v>20</v>
      </c>
    </row>
    <row r="145" spans="2:5" ht="42.75" x14ac:dyDescent="0.25">
      <c r="B145" s="3" t="s">
        <v>174</v>
      </c>
      <c r="C145" s="4">
        <v>60</v>
      </c>
      <c r="D145" s="47">
        <f>+F1340</f>
        <v>0</v>
      </c>
      <c r="E145" s="131"/>
    </row>
  </sheetData>
  <mergeCells count="51">
    <mergeCell ref="P129:Q129"/>
    <mergeCell ref="P128:Q128"/>
    <mergeCell ref="O65:P65"/>
    <mergeCell ref="B134:B136"/>
    <mergeCell ref="F134:F136"/>
    <mergeCell ref="O71:P71"/>
    <mergeCell ref="O66:P66"/>
    <mergeCell ref="O67:P67"/>
    <mergeCell ref="O68:P68"/>
    <mergeCell ref="O69:P69"/>
    <mergeCell ref="O70:P70"/>
    <mergeCell ref="J126:L126"/>
    <mergeCell ref="P126:Q126"/>
    <mergeCell ref="P127:Q127"/>
    <mergeCell ref="J82:L82"/>
    <mergeCell ref="P83:Q83"/>
    <mergeCell ref="E144:E145"/>
    <mergeCell ref="B2:P2"/>
    <mergeCell ref="B102:P102"/>
    <mergeCell ref="B124:N124"/>
    <mergeCell ref="E119:E121"/>
    <mergeCell ref="B95:N95"/>
    <mergeCell ref="D98:E98"/>
    <mergeCell ref="D99:E99"/>
    <mergeCell ref="B105:N105"/>
    <mergeCell ref="P82:Q82"/>
    <mergeCell ref="B77:N77"/>
    <mergeCell ref="E40:E41"/>
    <mergeCell ref="O64:P64"/>
    <mergeCell ref="B61:N61"/>
    <mergeCell ref="C59:N59"/>
    <mergeCell ref="B14:C21"/>
    <mergeCell ref="D55:E55"/>
    <mergeCell ref="B55:B56"/>
    <mergeCell ref="C55:C56"/>
    <mergeCell ref="M44:N45"/>
    <mergeCell ref="B4:P4"/>
    <mergeCell ref="B22:C22"/>
    <mergeCell ref="C6:N6"/>
    <mergeCell ref="C7:N7"/>
    <mergeCell ref="C8:N8"/>
    <mergeCell ref="C9:N9"/>
    <mergeCell ref="C10:E10"/>
    <mergeCell ref="P91:Q91"/>
    <mergeCell ref="P84:Q84"/>
    <mergeCell ref="P85:Q85"/>
    <mergeCell ref="P86:Q86"/>
    <mergeCell ref="P87:Q87"/>
    <mergeCell ref="P88:Q88"/>
    <mergeCell ref="P89:Q89"/>
    <mergeCell ref="P90:Q90"/>
  </mergeCells>
  <dataValidations count="2">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activeCell="C26" sqref="C26:D26"/>
    </sheetView>
  </sheetViews>
  <sheetFormatPr baseColWidth="10" defaultRowHeight="15" x14ac:dyDescent="0.25"/>
  <cols>
    <col min="1" max="1" width="24.85546875" customWidth="1"/>
    <col min="2" max="2" width="55.5703125" customWidth="1"/>
    <col min="3" max="3" width="41.28515625" customWidth="1"/>
    <col min="4" max="4" width="29.42578125" customWidth="1"/>
    <col min="5" max="5" width="29.140625" customWidth="1"/>
  </cols>
  <sheetData>
    <row r="1" spans="1:5" ht="15.75" x14ac:dyDescent="0.25">
      <c r="A1" s="198" t="s">
        <v>263</v>
      </c>
      <c r="B1" s="199"/>
      <c r="C1" s="199"/>
      <c r="D1" s="199"/>
      <c r="E1" s="200"/>
    </row>
    <row r="2" spans="1:5" ht="15.75" x14ac:dyDescent="0.25">
      <c r="A2" s="201"/>
      <c r="B2" s="202" t="s">
        <v>264</v>
      </c>
      <c r="C2" s="202"/>
      <c r="D2" s="202"/>
      <c r="E2" s="203"/>
    </row>
    <row r="3" spans="1:5" ht="15.75" x14ac:dyDescent="0.25">
      <c r="A3" s="204"/>
      <c r="B3" s="202" t="s">
        <v>265</v>
      </c>
      <c r="C3" s="202"/>
      <c r="D3" s="202"/>
      <c r="E3" s="205"/>
    </row>
    <row r="4" spans="1:5" ht="15.75" thickBot="1" x14ac:dyDescent="0.3">
      <c r="A4" s="206"/>
      <c r="B4" s="207"/>
      <c r="C4" s="207"/>
      <c r="D4" s="207"/>
      <c r="E4" s="208"/>
    </row>
    <row r="5" spans="1:5" ht="16.5" thickBot="1" x14ac:dyDescent="0.3">
      <c r="A5" s="206"/>
      <c r="B5" s="209" t="s">
        <v>266</v>
      </c>
      <c r="C5" s="210" t="s">
        <v>267</v>
      </c>
      <c r="D5" s="211"/>
      <c r="E5" s="208"/>
    </row>
    <row r="6" spans="1:5" ht="16.5" thickBot="1" x14ac:dyDescent="0.3">
      <c r="A6" s="206"/>
      <c r="B6" s="212" t="s">
        <v>268</v>
      </c>
      <c r="C6" s="213" t="s">
        <v>269</v>
      </c>
      <c r="D6" s="214"/>
      <c r="E6" s="208"/>
    </row>
    <row r="7" spans="1:5" ht="16.5" thickBot="1" x14ac:dyDescent="0.3">
      <c r="A7" s="206"/>
      <c r="B7" s="212" t="s">
        <v>270</v>
      </c>
      <c r="C7" s="215" t="s">
        <v>271</v>
      </c>
      <c r="D7" s="216"/>
      <c r="E7" s="208"/>
    </row>
    <row r="8" spans="1:5" ht="16.5" thickBot="1" x14ac:dyDescent="0.3">
      <c r="A8" s="206"/>
      <c r="B8" s="217">
        <v>41</v>
      </c>
      <c r="C8" s="218">
        <v>1670624800</v>
      </c>
      <c r="D8" s="219"/>
      <c r="E8" s="208"/>
    </row>
    <row r="9" spans="1:5" ht="16.5" thickBot="1" x14ac:dyDescent="0.3">
      <c r="A9" s="206"/>
      <c r="B9" s="217"/>
      <c r="C9" s="218"/>
      <c r="D9" s="219"/>
      <c r="E9" s="208"/>
    </row>
    <row r="10" spans="1:5" ht="16.5" thickBot="1" x14ac:dyDescent="0.3">
      <c r="A10" s="206"/>
      <c r="B10" s="217"/>
      <c r="C10" s="218"/>
      <c r="D10" s="219"/>
      <c r="E10" s="208"/>
    </row>
    <row r="11" spans="1:5" ht="16.5" thickBot="1" x14ac:dyDescent="0.3">
      <c r="A11" s="206"/>
      <c r="B11" s="217"/>
      <c r="C11" s="218"/>
      <c r="D11" s="219"/>
      <c r="E11" s="208"/>
    </row>
    <row r="12" spans="1:5" ht="16.5" thickBot="1" x14ac:dyDescent="0.3">
      <c r="A12" s="206"/>
      <c r="B12" s="220"/>
      <c r="C12" s="218">
        <f>SUM(C8:D11)</f>
        <v>1670624800</v>
      </c>
      <c r="D12" s="219"/>
      <c r="E12" s="208"/>
    </row>
    <row r="13" spans="1:5" ht="48" thickBot="1" x14ac:dyDescent="0.3">
      <c r="A13" s="206"/>
      <c r="B13" s="220" t="s">
        <v>272</v>
      </c>
      <c r="C13" s="218">
        <f>+C12/616000</f>
        <v>2712.0532467532466</v>
      </c>
      <c r="D13" s="219"/>
      <c r="E13" s="208"/>
    </row>
    <row r="14" spans="1:5" ht="15.75" x14ac:dyDescent="0.25">
      <c r="A14" s="206"/>
      <c r="B14" s="207"/>
      <c r="C14" s="221"/>
      <c r="D14" s="222"/>
      <c r="E14" s="208"/>
    </row>
    <row r="15" spans="1:5" ht="16.5" thickBot="1" x14ac:dyDescent="0.3">
      <c r="A15" s="206"/>
      <c r="B15" s="207" t="s">
        <v>273</v>
      </c>
      <c r="C15" s="221"/>
      <c r="D15" s="222"/>
      <c r="E15" s="208"/>
    </row>
    <row r="16" spans="1:5" x14ac:dyDescent="0.25">
      <c r="A16" s="206"/>
      <c r="B16" s="223" t="s">
        <v>274</v>
      </c>
      <c r="C16" s="224"/>
      <c r="D16" s="225">
        <v>249508100</v>
      </c>
      <c r="E16" s="208"/>
    </row>
    <row r="17" spans="1:5" x14ac:dyDescent="0.25">
      <c r="A17" s="206"/>
      <c r="B17" s="206" t="s">
        <v>275</v>
      </c>
      <c r="C17" s="226"/>
      <c r="D17" s="227">
        <v>417274100</v>
      </c>
      <c r="E17" s="208"/>
    </row>
    <row r="18" spans="1:5" x14ac:dyDescent="0.25">
      <c r="A18" s="206"/>
      <c r="B18" s="206" t="s">
        <v>276</v>
      </c>
      <c r="C18" s="226"/>
      <c r="D18" s="227">
        <v>11285600</v>
      </c>
      <c r="E18" s="208"/>
    </row>
    <row r="19" spans="1:5" ht="15.75" thickBot="1" x14ac:dyDescent="0.3">
      <c r="A19" s="206"/>
      <c r="B19" s="228" t="s">
        <v>277</v>
      </c>
      <c r="C19" s="229"/>
      <c r="D19" s="230">
        <v>48535600</v>
      </c>
      <c r="E19" s="208"/>
    </row>
    <row r="20" spans="1:5" ht="16.5" thickBot="1" x14ac:dyDescent="0.3">
      <c r="A20" s="206"/>
      <c r="B20" s="231" t="s">
        <v>278</v>
      </c>
      <c r="C20" s="232"/>
      <c r="D20" s="233"/>
      <c r="E20" s="208"/>
    </row>
    <row r="21" spans="1:5" ht="16.5" thickBot="1" x14ac:dyDescent="0.3">
      <c r="A21" s="206"/>
      <c r="B21" s="231" t="s">
        <v>279</v>
      </c>
      <c r="C21" s="232"/>
      <c r="D21" s="233"/>
      <c r="E21" s="208"/>
    </row>
    <row r="22" spans="1:5" ht="15.75" x14ac:dyDescent="0.25">
      <c r="A22" s="206"/>
      <c r="B22" s="234" t="s">
        <v>280</v>
      </c>
      <c r="C22" s="235">
        <f>+D16/D18</f>
        <v>22.1085365421422</v>
      </c>
      <c r="D22" s="222" t="s">
        <v>281</v>
      </c>
      <c r="E22" s="208"/>
    </row>
    <row r="23" spans="1:5" ht="16.5" thickBot="1" x14ac:dyDescent="0.3">
      <c r="A23" s="206"/>
      <c r="B23" s="236" t="s">
        <v>282</v>
      </c>
      <c r="C23" s="237">
        <f>+D19/D17</f>
        <v>0.11631587007197428</v>
      </c>
      <c r="D23" s="238" t="s">
        <v>239</v>
      </c>
      <c r="E23" s="208"/>
    </row>
    <row r="24" spans="1:5" ht="16.5" thickBot="1" x14ac:dyDescent="0.3">
      <c r="A24" s="206"/>
      <c r="B24" s="239"/>
      <c r="C24" s="240"/>
      <c r="D24" s="207"/>
      <c r="E24" s="241"/>
    </row>
    <row r="25" spans="1:5" ht="15.75" x14ac:dyDescent="0.25">
      <c r="A25" s="242"/>
      <c r="B25" s="243" t="s">
        <v>283</v>
      </c>
      <c r="C25" s="244" t="s">
        <v>284</v>
      </c>
      <c r="D25" s="245"/>
      <c r="E25" s="246"/>
    </row>
    <row r="26" spans="1:5" ht="16.5" thickBot="1" x14ac:dyDescent="0.3">
      <c r="A26" s="242"/>
      <c r="B26" s="247"/>
      <c r="C26" s="248" t="s">
        <v>285</v>
      </c>
      <c r="D26" s="249"/>
      <c r="E26" s="246"/>
    </row>
    <row r="27" spans="1:5" ht="15.75" thickBot="1" x14ac:dyDescent="0.3">
      <c r="A27" s="228"/>
      <c r="B27" s="250"/>
      <c r="C27" s="250"/>
      <c r="D27" s="250"/>
      <c r="E27" s="251"/>
    </row>
    <row r="28" spans="1:5" ht="15.75" x14ac:dyDescent="0.25">
      <c r="A28" s="252"/>
      <c r="B28" s="253" t="s">
        <v>286</v>
      </c>
      <c r="C28" s="252"/>
      <c r="D28" s="252"/>
      <c r="E28" s="252"/>
    </row>
  </sheetData>
  <mergeCells count="19">
    <mergeCell ref="B20:D20"/>
    <mergeCell ref="B21:D21"/>
    <mergeCell ref="A25:A26"/>
    <mergeCell ref="B25:B26"/>
    <mergeCell ref="C25:D25"/>
    <mergeCell ref="E25:E26"/>
    <mergeCell ref="C26:D26"/>
    <mergeCell ref="C8:D8"/>
    <mergeCell ref="C9:D9"/>
    <mergeCell ref="C10:D10"/>
    <mergeCell ref="C11:D11"/>
    <mergeCell ref="C12:D12"/>
    <mergeCell ref="C13:D13"/>
    <mergeCell ref="A1:D1"/>
    <mergeCell ref="B2:D2"/>
    <mergeCell ref="B3:D3"/>
    <mergeCell ref="C5:D5"/>
    <mergeCell ref="C6:D6"/>
    <mergeCell ref="C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58" workbookViewId="0">
      <selection activeCell="A56" sqref="A56:L56"/>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51"/>
      <c r="B1" s="151"/>
      <c r="C1" s="151"/>
      <c r="D1" s="151"/>
      <c r="E1" s="151"/>
      <c r="F1" s="151"/>
      <c r="G1" s="151"/>
      <c r="H1" s="151"/>
      <c r="I1" s="151"/>
      <c r="J1" s="151"/>
      <c r="K1" s="151"/>
      <c r="L1" s="151"/>
    </row>
    <row r="2" spans="1:12" ht="16.5" x14ac:dyDescent="0.25">
      <c r="A2" s="152" t="s">
        <v>190</v>
      </c>
      <c r="B2" s="152"/>
      <c r="C2" s="152"/>
      <c r="D2" s="152"/>
      <c r="E2" s="152"/>
      <c r="F2" s="152"/>
      <c r="G2" s="152"/>
      <c r="H2" s="152"/>
      <c r="I2" s="152"/>
      <c r="J2" s="152"/>
      <c r="K2" s="152"/>
      <c r="L2" s="152"/>
    </row>
    <row r="3" spans="1:12" ht="16.5" x14ac:dyDescent="0.25">
      <c r="A3" s="153"/>
      <c r="B3" s="151"/>
      <c r="C3" s="151"/>
      <c r="D3" s="151"/>
      <c r="E3" s="151"/>
      <c r="F3" s="151"/>
      <c r="G3" s="151"/>
      <c r="H3" s="151"/>
      <c r="I3" s="151"/>
      <c r="J3" s="151"/>
      <c r="K3" s="151"/>
      <c r="L3" s="151"/>
    </row>
    <row r="4" spans="1:12" ht="16.5" x14ac:dyDescent="0.25">
      <c r="A4" s="152" t="s">
        <v>191</v>
      </c>
      <c r="B4" s="152"/>
      <c r="C4" s="152"/>
      <c r="D4" s="152"/>
      <c r="E4" s="152"/>
      <c r="F4" s="152"/>
      <c r="G4" s="152"/>
      <c r="H4" s="152"/>
      <c r="I4" s="152"/>
      <c r="J4" s="152"/>
      <c r="K4" s="152"/>
      <c r="L4" s="152"/>
    </row>
    <row r="5" spans="1:12" ht="16.5" x14ac:dyDescent="0.25">
      <c r="A5" s="154"/>
      <c r="B5" s="151"/>
      <c r="C5" s="151"/>
      <c r="D5" s="151"/>
      <c r="E5" s="151"/>
      <c r="F5" s="151"/>
      <c r="G5" s="151"/>
      <c r="H5" s="151"/>
      <c r="I5" s="151"/>
      <c r="J5" s="151"/>
      <c r="K5" s="151"/>
      <c r="L5" s="151"/>
    </row>
    <row r="6" spans="1:12" x14ac:dyDescent="0.25">
      <c r="A6" s="155" t="s">
        <v>192</v>
      </c>
      <c r="B6" s="156"/>
      <c r="C6" s="156"/>
      <c r="D6" s="156"/>
      <c r="E6" s="156"/>
      <c r="F6" s="156"/>
      <c r="G6" s="156"/>
      <c r="H6" s="156"/>
      <c r="I6" s="156"/>
      <c r="J6" s="156"/>
      <c r="K6" s="156"/>
      <c r="L6" s="156"/>
    </row>
    <row r="7" spans="1:12" x14ac:dyDescent="0.25">
      <c r="A7" s="156"/>
      <c r="B7" s="156"/>
      <c r="C7" s="156"/>
      <c r="D7" s="156"/>
      <c r="E7" s="156"/>
      <c r="F7" s="156"/>
      <c r="G7" s="156"/>
      <c r="H7" s="156"/>
      <c r="I7" s="156"/>
      <c r="J7" s="156"/>
      <c r="K7" s="156"/>
      <c r="L7" s="156"/>
    </row>
    <row r="8" spans="1:12" x14ac:dyDescent="0.25">
      <c r="A8" s="155" t="s">
        <v>193</v>
      </c>
      <c r="B8" s="156"/>
      <c r="C8" s="156"/>
      <c r="D8" s="156"/>
      <c r="E8" s="156"/>
      <c r="F8" s="156"/>
      <c r="G8" s="156"/>
      <c r="H8" s="156"/>
      <c r="I8" s="156"/>
      <c r="J8" s="156"/>
      <c r="K8" s="156"/>
      <c r="L8" s="156"/>
    </row>
    <row r="9" spans="1:12" x14ac:dyDescent="0.25">
      <c r="A9" s="156"/>
      <c r="B9" s="156"/>
      <c r="C9" s="156"/>
      <c r="D9" s="156"/>
      <c r="E9" s="156"/>
      <c r="F9" s="156"/>
      <c r="G9" s="156"/>
      <c r="H9" s="156"/>
      <c r="I9" s="156"/>
      <c r="J9" s="156"/>
      <c r="K9" s="156"/>
      <c r="L9" s="156"/>
    </row>
    <row r="10" spans="1:12" ht="15.75" thickBot="1" x14ac:dyDescent="0.3">
      <c r="A10" s="151"/>
      <c r="B10" s="151"/>
      <c r="C10" s="151"/>
      <c r="D10" s="151"/>
      <c r="E10" s="151"/>
      <c r="F10" s="151"/>
      <c r="G10" s="151"/>
      <c r="H10" s="151"/>
      <c r="I10" s="151"/>
      <c r="J10" s="151"/>
      <c r="K10" s="151"/>
      <c r="L10" s="151"/>
    </row>
    <row r="11" spans="1:12" ht="15.75" thickBot="1" x14ac:dyDescent="0.3">
      <c r="A11" s="157" t="s">
        <v>194</v>
      </c>
      <c r="B11" s="158" t="s">
        <v>195</v>
      </c>
      <c r="C11" s="159"/>
      <c r="D11" s="159"/>
      <c r="E11" s="159"/>
      <c r="F11" s="159"/>
      <c r="G11" s="159"/>
      <c r="H11" s="159"/>
      <c r="I11" s="159"/>
      <c r="J11" s="159"/>
      <c r="K11" s="159"/>
      <c r="L11" s="160"/>
    </row>
    <row r="12" spans="1:12" ht="15.75" thickBot="1" x14ac:dyDescent="0.3">
      <c r="A12" s="161">
        <v>1</v>
      </c>
      <c r="B12" s="162" t="s">
        <v>196</v>
      </c>
      <c r="C12" s="163"/>
      <c r="D12" s="163"/>
      <c r="E12" s="163"/>
      <c r="F12" s="163"/>
      <c r="G12" s="163"/>
      <c r="H12" s="163"/>
      <c r="I12" s="163"/>
      <c r="J12" s="163"/>
      <c r="K12" s="163"/>
      <c r="L12" s="164"/>
    </row>
    <row r="13" spans="1:12" ht="15.75" thickBot="1" x14ac:dyDescent="0.3">
      <c r="A13" s="161">
        <v>2</v>
      </c>
      <c r="B13" s="162" t="s">
        <v>197</v>
      </c>
      <c r="C13" s="163"/>
      <c r="D13" s="163"/>
      <c r="E13" s="163"/>
      <c r="F13" s="163"/>
      <c r="G13" s="163"/>
      <c r="H13" s="163"/>
      <c r="I13" s="163"/>
      <c r="J13" s="163"/>
      <c r="K13" s="163"/>
      <c r="L13" s="164"/>
    </row>
    <row r="14" spans="1:12" ht="15.75" thickBot="1" x14ac:dyDescent="0.3">
      <c r="A14" s="161">
        <v>3</v>
      </c>
      <c r="B14" s="162" t="s">
        <v>198</v>
      </c>
      <c r="C14" s="163"/>
      <c r="D14" s="163"/>
      <c r="E14" s="163"/>
      <c r="F14" s="163"/>
      <c r="G14" s="163"/>
      <c r="H14" s="163"/>
      <c r="I14" s="163"/>
      <c r="J14" s="163"/>
      <c r="K14" s="163"/>
      <c r="L14" s="164"/>
    </row>
    <row r="15" spans="1:12" ht="15.75" thickBot="1" x14ac:dyDescent="0.3">
      <c r="A15" s="161">
        <v>4</v>
      </c>
      <c r="B15" s="162" t="s">
        <v>199</v>
      </c>
      <c r="C15" s="163"/>
      <c r="D15" s="163"/>
      <c r="E15" s="163"/>
      <c r="F15" s="163"/>
      <c r="G15" s="163"/>
      <c r="H15" s="163"/>
      <c r="I15" s="163"/>
      <c r="J15" s="163"/>
      <c r="K15" s="163"/>
      <c r="L15" s="164"/>
    </row>
    <row r="16" spans="1:12" ht="15.75" thickBot="1" x14ac:dyDescent="0.3">
      <c r="A16" s="161">
        <v>5</v>
      </c>
      <c r="B16" s="162" t="s">
        <v>199</v>
      </c>
      <c r="C16" s="163"/>
      <c r="D16" s="163"/>
      <c r="E16" s="163"/>
      <c r="F16" s="163"/>
      <c r="G16" s="163"/>
      <c r="H16" s="163"/>
      <c r="I16" s="163"/>
      <c r="J16" s="163"/>
      <c r="K16" s="163"/>
      <c r="L16" s="164"/>
    </row>
    <row r="17" spans="1:12" ht="15.75" thickBot="1" x14ac:dyDescent="0.3">
      <c r="A17" s="161">
        <v>6</v>
      </c>
      <c r="B17" s="162" t="s">
        <v>200</v>
      </c>
      <c r="C17" s="163"/>
      <c r="D17" s="163"/>
      <c r="E17" s="163"/>
      <c r="F17" s="163"/>
      <c r="G17" s="163"/>
      <c r="H17" s="163"/>
      <c r="I17" s="163"/>
      <c r="J17" s="163"/>
      <c r="K17" s="163"/>
      <c r="L17" s="164"/>
    </row>
    <row r="18" spans="1:12" ht="15.75" thickBot="1" x14ac:dyDescent="0.3">
      <c r="A18" s="161">
        <v>7</v>
      </c>
      <c r="B18" s="162" t="s">
        <v>201</v>
      </c>
      <c r="C18" s="163"/>
      <c r="D18" s="163"/>
      <c r="E18" s="163"/>
      <c r="F18" s="163"/>
      <c r="G18" s="163"/>
      <c r="H18" s="163"/>
      <c r="I18" s="163"/>
      <c r="J18" s="163"/>
      <c r="K18" s="163"/>
      <c r="L18" s="164"/>
    </row>
    <row r="19" spans="1:12" ht="15.75" thickBot="1" x14ac:dyDescent="0.3">
      <c r="A19" s="161">
        <v>8</v>
      </c>
      <c r="B19" s="162" t="s">
        <v>202</v>
      </c>
      <c r="C19" s="163"/>
      <c r="D19" s="163"/>
      <c r="E19" s="163"/>
      <c r="F19" s="163"/>
      <c r="G19" s="163"/>
      <c r="H19" s="163"/>
      <c r="I19" s="163"/>
      <c r="J19" s="163"/>
      <c r="K19" s="163"/>
      <c r="L19" s="164"/>
    </row>
    <row r="20" spans="1:12" ht="15.75" thickBot="1" x14ac:dyDescent="0.3">
      <c r="A20" s="161">
        <v>9</v>
      </c>
      <c r="B20" s="162" t="s">
        <v>203</v>
      </c>
      <c r="C20" s="163"/>
      <c r="D20" s="163"/>
      <c r="E20" s="163"/>
      <c r="F20" s="163"/>
      <c r="G20" s="163"/>
      <c r="H20" s="163"/>
      <c r="I20" s="163"/>
      <c r="J20" s="163"/>
      <c r="K20" s="163"/>
      <c r="L20" s="164"/>
    </row>
    <row r="21" spans="1:12" ht="15.75" thickBot="1" x14ac:dyDescent="0.3">
      <c r="A21" s="161">
        <v>10</v>
      </c>
      <c r="B21" s="162" t="s">
        <v>204</v>
      </c>
      <c r="C21" s="163"/>
      <c r="D21" s="163"/>
      <c r="E21" s="163"/>
      <c r="F21" s="163"/>
      <c r="G21" s="163"/>
      <c r="H21" s="163"/>
      <c r="I21" s="163"/>
      <c r="J21" s="163"/>
      <c r="K21" s="163"/>
      <c r="L21" s="164"/>
    </row>
    <row r="22" spans="1:12" ht="15.75" thickBot="1" x14ac:dyDescent="0.3">
      <c r="A22" s="161">
        <v>11</v>
      </c>
      <c r="B22" s="162" t="s">
        <v>205</v>
      </c>
      <c r="C22" s="163"/>
      <c r="D22" s="163"/>
      <c r="E22" s="163"/>
      <c r="F22" s="163"/>
      <c r="G22" s="163"/>
      <c r="H22" s="163"/>
      <c r="I22" s="163"/>
      <c r="J22" s="163"/>
      <c r="K22" s="163"/>
      <c r="L22" s="164"/>
    </row>
    <row r="23" spans="1:12" ht="15.75" thickBot="1" x14ac:dyDescent="0.3">
      <c r="A23" s="161">
        <v>12</v>
      </c>
      <c r="B23" s="162" t="s">
        <v>206</v>
      </c>
      <c r="C23" s="163"/>
      <c r="D23" s="163"/>
      <c r="E23" s="163"/>
      <c r="F23" s="163"/>
      <c r="G23" s="163"/>
      <c r="H23" s="163"/>
      <c r="I23" s="163"/>
      <c r="J23" s="163"/>
      <c r="K23" s="163"/>
      <c r="L23" s="164"/>
    </row>
    <row r="24" spans="1:12" ht="15.75" thickBot="1" x14ac:dyDescent="0.3">
      <c r="A24" s="161">
        <v>13</v>
      </c>
      <c r="B24" s="162" t="s">
        <v>207</v>
      </c>
      <c r="C24" s="163"/>
      <c r="D24" s="163"/>
      <c r="E24" s="163"/>
      <c r="F24" s="163"/>
      <c r="G24" s="163"/>
      <c r="H24" s="163"/>
      <c r="I24" s="163"/>
      <c r="J24" s="163"/>
      <c r="K24" s="163"/>
      <c r="L24" s="164"/>
    </row>
    <row r="25" spans="1:12" ht="15.75" thickBot="1" x14ac:dyDescent="0.3">
      <c r="A25" s="161">
        <v>14</v>
      </c>
      <c r="B25" s="162" t="s">
        <v>208</v>
      </c>
      <c r="C25" s="163"/>
      <c r="D25" s="163"/>
      <c r="E25" s="163"/>
      <c r="F25" s="163"/>
      <c r="G25" s="163"/>
      <c r="H25" s="163"/>
      <c r="I25" s="163"/>
      <c r="J25" s="163"/>
      <c r="K25" s="163"/>
      <c r="L25" s="164"/>
    </row>
    <row r="26" spans="1:12" ht="15.75" thickBot="1" x14ac:dyDescent="0.3">
      <c r="A26" s="161">
        <v>15</v>
      </c>
      <c r="B26" s="162" t="s">
        <v>209</v>
      </c>
      <c r="C26" s="163"/>
      <c r="D26" s="163"/>
      <c r="E26" s="163"/>
      <c r="F26" s="163"/>
      <c r="G26" s="163"/>
      <c r="H26" s="163"/>
      <c r="I26" s="163"/>
      <c r="J26" s="163"/>
      <c r="K26" s="163"/>
      <c r="L26" s="164"/>
    </row>
    <row r="27" spans="1:12" ht="15.75" thickBot="1" x14ac:dyDescent="0.3">
      <c r="A27" s="161">
        <v>16</v>
      </c>
      <c r="B27" s="162" t="s">
        <v>210</v>
      </c>
      <c r="C27" s="163"/>
      <c r="D27" s="163"/>
      <c r="E27" s="163"/>
      <c r="F27" s="163"/>
      <c r="G27" s="163"/>
      <c r="H27" s="163"/>
      <c r="I27" s="163"/>
      <c r="J27" s="163"/>
      <c r="K27" s="163"/>
      <c r="L27" s="164"/>
    </row>
    <row r="28" spans="1:12" ht="15.75" thickBot="1" x14ac:dyDescent="0.3">
      <c r="A28" s="161">
        <v>17</v>
      </c>
      <c r="B28" s="162" t="s">
        <v>211</v>
      </c>
      <c r="C28" s="163"/>
      <c r="D28" s="163"/>
      <c r="E28" s="163"/>
      <c r="F28" s="163"/>
      <c r="G28" s="163"/>
      <c r="H28" s="163"/>
      <c r="I28" s="163"/>
      <c r="J28" s="163"/>
      <c r="K28" s="163"/>
      <c r="L28" s="164"/>
    </row>
    <row r="29" spans="1:12" ht="15.75" thickBot="1" x14ac:dyDescent="0.3">
      <c r="A29" s="161">
        <v>18</v>
      </c>
      <c r="B29" s="162" t="s">
        <v>212</v>
      </c>
      <c r="C29" s="163"/>
      <c r="D29" s="163"/>
      <c r="E29" s="163"/>
      <c r="F29" s="163"/>
      <c r="G29" s="163"/>
      <c r="H29" s="163"/>
      <c r="I29" s="163"/>
      <c r="J29" s="163"/>
      <c r="K29" s="163"/>
      <c r="L29" s="164"/>
    </row>
    <row r="30" spans="1:12" ht="15.75" thickBot="1" x14ac:dyDescent="0.3">
      <c r="A30" s="161">
        <v>19</v>
      </c>
      <c r="B30" s="162" t="s">
        <v>213</v>
      </c>
      <c r="C30" s="163"/>
      <c r="D30" s="163"/>
      <c r="E30" s="163"/>
      <c r="F30" s="163"/>
      <c r="G30" s="163"/>
      <c r="H30" s="163"/>
      <c r="I30" s="163"/>
      <c r="J30" s="163"/>
      <c r="K30" s="163"/>
      <c r="L30" s="164"/>
    </row>
    <row r="31" spans="1:12" ht="15.75" thickBot="1" x14ac:dyDescent="0.3">
      <c r="A31" s="161">
        <v>20</v>
      </c>
      <c r="B31" s="162" t="s">
        <v>214</v>
      </c>
      <c r="C31" s="163"/>
      <c r="D31" s="163"/>
      <c r="E31" s="163"/>
      <c r="F31" s="163"/>
      <c r="G31" s="163"/>
      <c r="H31" s="163"/>
      <c r="I31" s="163"/>
      <c r="J31" s="163"/>
      <c r="K31" s="163"/>
      <c r="L31" s="164"/>
    </row>
    <row r="32" spans="1:12" ht="15.75" thickBot="1" x14ac:dyDescent="0.3">
      <c r="A32" s="161">
        <v>21</v>
      </c>
      <c r="B32" s="162" t="s">
        <v>214</v>
      </c>
      <c r="C32" s="163"/>
      <c r="D32" s="163"/>
      <c r="E32" s="163"/>
      <c r="F32" s="163"/>
      <c r="G32" s="163"/>
      <c r="H32" s="163"/>
      <c r="I32" s="163"/>
      <c r="J32" s="163"/>
      <c r="K32" s="163"/>
      <c r="L32" s="164"/>
    </row>
    <row r="33" spans="1:12" ht="15.75" thickBot="1" x14ac:dyDescent="0.3">
      <c r="A33" s="161">
        <v>22</v>
      </c>
      <c r="B33" s="162" t="s">
        <v>215</v>
      </c>
      <c r="C33" s="163"/>
      <c r="D33" s="163"/>
      <c r="E33" s="163"/>
      <c r="F33" s="163"/>
      <c r="G33" s="163"/>
      <c r="H33" s="163"/>
      <c r="I33" s="163"/>
      <c r="J33" s="163"/>
      <c r="K33" s="163"/>
      <c r="L33" s="164"/>
    </row>
    <row r="34" spans="1:12" ht="15.75" thickBot="1" x14ac:dyDescent="0.3">
      <c r="A34" s="161">
        <v>23</v>
      </c>
      <c r="B34" s="162" t="s">
        <v>216</v>
      </c>
      <c r="C34" s="163"/>
      <c r="D34" s="163"/>
      <c r="E34" s="163"/>
      <c r="F34" s="163"/>
      <c r="G34" s="163"/>
      <c r="H34" s="163"/>
      <c r="I34" s="163"/>
      <c r="J34" s="163"/>
      <c r="K34" s="163"/>
      <c r="L34" s="164"/>
    </row>
    <row r="35" spans="1:12" ht="15.75" thickBot="1" x14ac:dyDescent="0.3">
      <c r="A35" s="161">
        <v>24</v>
      </c>
      <c r="B35" s="162" t="s">
        <v>217</v>
      </c>
      <c r="C35" s="163"/>
      <c r="D35" s="163"/>
      <c r="E35" s="163"/>
      <c r="F35" s="163"/>
      <c r="G35" s="163"/>
      <c r="H35" s="163"/>
      <c r="I35" s="163"/>
      <c r="J35" s="163"/>
      <c r="K35" s="163"/>
      <c r="L35" s="164"/>
    </row>
    <row r="36" spans="1:12" ht="15.75" thickBot="1" x14ac:dyDescent="0.3">
      <c r="A36" s="161">
        <v>25</v>
      </c>
      <c r="B36" s="162" t="s">
        <v>218</v>
      </c>
      <c r="C36" s="163"/>
      <c r="D36" s="163"/>
      <c r="E36" s="163"/>
      <c r="F36" s="163"/>
      <c r="G36" s="163"/>
      <c r="H36" s="163"/>
      <c r="I36" s="163"/>
      <c r="J36" s="163"/>
      <c r="K36" s="163"/>
      <c r="L36" s="164"/>
    </row>
    <row r="37" spans="1:12" ht="15.75" thickBot="1" x14ac:dyDescent="0.3">
      <c r="A37" s="161">
        <v>26</v>
      </c>
      <c r="B37" s="162" t="s">
        <v>219</v>
      </c>
      <c r="C37" s="163"/>
      <c r="D37" s="163"/>
      <c r="E37" s="163"/>
      <c r="F37" s="163"/>
      <c r="G37" s="163"/>
      <c r="H37" s="163"/>
      <c r="I37" s="163"/>
      <c r="J37" s="163"/>
      <c r="K37" s="163"/>
      <c r="L37" s="164"/>
    </row>
    <row r="38" spans="1:12" ht="15.75" thickBot="1" x14ac:dyDescent="0.3">
      <c r="A38" s="161">
        <v>27</v>
      </c>
      <c r="B38" s="162" t="s">
        <v>220</v>
      </c>
      <c r="C38" s="163"/>
      <c r="D38" s="163"/>
      <c r="E38" s="163"/>
      <c r="F38" s="163"/>
      <c r="G38" s="163"/>
      <c r="H38" s="163"/>
      <c r="I38" s="163"/>
      <c r="J38" s="163"/>
      <c r="K38" s="163"/>
      <c r="L38" s="164"/>
    </row>
    <row r="39" spans="1:12" ht="15.75" thickBot="1" x14ac:dyDescent="0.3">
      <c r="A39" s="161">
        <v>28</v>
      </c>
      <c r="B39" s="162" t="s">
        <v>221</v>
      </c>
      <c r="C39" s="163"/>
      <c r="D39" s="163"/>
      <c r="E39" s="163"/>
      <c r="F39" s="163"/>
      <c r="G39" s="163"/>
      <c r="H39" s="163"/>
      <c r="I39" s="163"/>
      <c r="J39" s="163"/>
      <c r="K39" s="163"/>
      <c r="L39" s="164"/>
    </row>
    <row r="40" spans="1:12" ht="15.75" thickBot="1" x14ac:dyDescent="0.3">
      <c r="A40" s="161">
        <v>29</v>
      </c>
      <c r="B40" s="162" t="s">
        <v>222</v>
      </c>
      <c r="C40" s="163"/>
      <c r="D40" s="163"/>
      <c r="E40" s="163"/>
      <c r="F40" s="163"/>
      <c r="G40" s="163"/>
      <c r="H40" s="163"/>
      <c r="I40" s="163"/>
      <c r="J40" s="163"/>
      <c r="K40" s="163"/>
      <c r="L40" s="164"/>
    </row>
    <row r="41" spans="1:12" ht="15.75" thickBot="1" x14ac:dyDescent="0.3">
      <c r="A41" s="161">
        <v>30</v>
      </c>
      <c r="B41" s="162" t="s">
        <v>223</v>
      </c>
      <c r="C41" s="163"/>
      <c r="D41" s="163"/>
      <c r="E41" s="163"/>
      <c r="F41" s="163"/>
      <c r="G41" s="163"/>
      <c r="H41" s="163"/>
      <c r="I41" s="163"/>
      <c r="J41" s="163"/>
      <c r="K41" s="163"/>
      <c r="L41" s="164"/>
    </row>
    <row r="42" spans="1:12" ht="15.75" thickBot="1" x14ac:dyDescent="0.3">
      <c r="A42" s="161">
        <v>31</v>
      </c>
      <c r="B42" s="162" t="s">
        <v>224</v>
      </c>
      <c r="C42" s="163"/>
      <c r="D42" s="163"/>
      <c r="E42" s="163"/>
      <c r="F42" s="163"/>
      <c r="G42" s="163"/>
      <c r="H42" s="163"/>
      <c r="I42" s="163"/>
      <c r="J42" s="163"/>
      <c r="K42" s="163"/>
      <c r="L42" s="164"/>
    </row>
    <row r="43" spans="1:12" ht="15.75" thickBot="1" x14ac:dyDescent="0.3">
      <c r="A43" s="161">
        <v>32</v>
      </c>
      <c r="B43" s="162" t="s">
        <v>225</v>
      </c>
      <c r="C43" s="163"/>
      <c r="D43" s="163"/>
      <c r="E43" s="163"/>
      <c r="F43" s="163"/>
      <c r="G43" s="163"/>
      <c r="H43" s="163"/>
      <c r="I43" s="163"/>
      <c r="J43" s="163"/>
      <c r="K43" s="163"/>
      <c r="L43" s="164"/>
    </row>
    <row r="44" spans="1:12" ht="15.75" thickBot="1" x14ac:dyDescent="0.3">
      <c r="A44" s="161">
        <v>33</v>
      </c>
      <c r="B44" s="162" t="s">
        <v>226</v>
      </c>
      <c r="C44" s="163"/>
      <c r="D44" s="163"/>
      <c r="E44" s="163"/>
      <c r="F44" s="163"/>
      <c r="G44" s="163"/>
      <c r="H44" s="163"/>
      <c r="I44" s="163"/>
      <c r="J44" s="163"/>
      <c r="K44" s="163"/>
      <c r="L44" s="164"/>
    </row>
    <row r="45" spans="1:12" ht="15.75" thickBot="1" x14ac:dyDescent="0.3">
      <c r="A45" s="161">
        <v>34</v>
      </c>
      <c r="B45" s="162" t="s">
        <v>227</v>
      </c>
      <c r="C45" s="163"/>
      <c r="D45" s="163"/>
      <c r="E45" s="163"/>
      <c r="F45" s="163"/>
      <c r="G45" s="163"/>
      <c r="H45" s="163"/>
      <c r="I45" s="163"/>
      <c r="J45" s="163"/>
      <c r="K45" s="163"/>
      <c r="L45" s="164"/>
    </row>
    <row r="46" spans="1:12" ht="15.75" thickBot="1" x14ac:dyDescent="0.3">
      <c r="A46" s="161">
        <v>35</v>
      </c>
      <c r="B46" s="162" t="s">
        <v>228</v>
      </c>
      <c r="C46" s="163"/>
      <c r="D46" s="163"/>
      <c r="E46" s="163"/>
      <c r="F46" s="163"/>
      <c r="G46" s="163"/>
      <c r="H46" s="163"/>
      <c r="I46" s="163"/>
      <c r="J46" s="163"/>
      <c r="K46" s="163"/>
      <c r="L46" s="164"/>
    </row>
    <row r="47" spans="1:12" ht="15.75" thickBot="1" x14ac:dyDescent="0.3">
      <c r="A47" s="161">
        <v>36</v>
      </c>
      <c r="B47" s="162" t="s">
        <v>229</v>
      </c>
      <c r="C47" s="163"/>
      <c r="D47" s="163"/>
      <c r="E47" s="163"/>
      <c r="F47" s="163"/>
      <c r="G47" s="163"/>
      <c r="H47" s="163"/>
      <c r="I47" s="163"/>
      <c r="J47" s="163"/>
      <c r="K47" s="163"/>
      <c r="L47" s="164"/>
    </row>
    <row r="48" spans="1:12" ht="15.75" thickBot="1" x14ac:dyDescent="0.3">
      <c r="A48" s="161">
        <v>37</v>
      </c>
      <c r="B48" s="162" t="s">
        <v>230</v>
      </c>
      <c r="C48" s="163"/>
      <c r="D48" s="163"/>
      <c r="E48" s="163"/>
      <c r="F48" s="163"/>
      <c r="G48" s="163"/>
      <c r="H48" s="163"/>
      <c r="I48" s="163"/>
      <c r="J48" s="163"/>
      <c r="K48" s="163"/>
      <c r="L48" s="164"/>
    </row>
    <row r="49" spans="1:12" ht="15.75" thickBot="1" x14ac:dyDescent="0.3">
      <c r="A49" s="161">
        <v>38</v>
      </c>
      <c r="B49" s="162" t="s">
        <v>231</v>
      </c>
      <c r="C49" s="163"/>
      <c r="D49" s="163"/>
      <c r="E49" s="163"/>
      <c r="F49" s="163"/>
      <c r="G49" s="163"/>
      <c r="H49" s="163"/>
      <c r="I49" s="163"/>
      <c r="J49" s="163"/>
      <c r="K49" s="163"/>
      <c r="L49" s="164"/>
    </row>
    <row r="50" spans="1:12" ht="15.75" thickBot="1" x14ac:dyDescent="0.3">
      <c r="A50" s="161">
        <v>39</v>
      </c>
      <c r="B50" s="162" t="s">
        <v>232</v>
      </c>
      <c r="C50" s="163"/>
      <c r="D50" s="163"/>
      <c r="E50" s="163"/>
      <c r="F50" s="163"/>
      <c r="G50" s="163"/>
      <c r="H50" s="163"/>
      <c r="I50" s="163"/>
      <c r="J50" s="163"/>
      <c r="K50" s="163"/>
      <c r="L50" s="164"/>
    </row>
    <row r="51" spans="1:12" ht="15.75" thickBot="1" x14ac:dyDescent="0.3">
      <c r="A51" s="161">
        <v>40</v>
      </c>
      <c r="B51" s="162" t="s">
        <v>233</v>
      </c>
      <c r="C51" s="163"/>
      <c r="D51" s="163"/>
      <c r="E51" s="163"/>
      <c r="F51" s="163"/>
      <c r="G51" s="163"/>
      <c r="H51" s="163"/>
      <c r="I51" s="163"/>
      <c r="J51" s="163"/>
      <c r="K51" s="163"/>
      <c r="L51" s="164"/>
    </row>
    <row r="52" spans="1:12" ht="15.75" thickBot="1" x14ac:dyDescent="0.3">
      <c r="A52" s="161">
        <v>41</v>
      </c>
      <c r="B52" s="162" t="s">
        <v>234</v>
      </c>
      <c r="C52" s="163"/>
      <c r="D52" s="163"/>
      <c r="E52" s="163"/>
      <c r="F52" s="163"/>
      <c r="G52" s="163"/>
      <c r="H52" s="163"/>
      <c r="I52" s="163"/>
      <c r="J52" s="163"/>
      <c r="K52" s="163"/>
      <c r="L52" s="164"/>
    </row>
    <row r="53" spans="1:12" ht="15.75" thickBot="1" x14ac:dyDescent="0.3">
      <c r="A53" s="161">
        <v>42</v>
      </c>
      <c r="B53" s="162" t="s">
        <v>235</v>
      </c>
      <c r="C53" s="163"/>
      <c r="D53" s="163"/>
      <c r="E53" s="163"/>
      <c r="F53" s="163"/>
      <c r="G53" s="163"/>
      <c r="H53" s="163"/>
      <c r="I53" s="163"/>
      <c r="J53" s="163"/>
      <c r="K53" s="163"/>
      <c r="L53" s="164"/>
    </row>
    <row r="56" spans="1:12" x14ac:dyDescent="0.25">
      <c r="A56" s="165" t="s">
        <v>236</v>
      </c>
      <c r="B56" s="165"/>
      <c r="C56" s="165"/>
      <c r="D56" s="165"/>
      <c r="E56" s="165"/>
      <c r="F56" s="165"/>
      <c r="G56" s="165"/>
      <c r="H56" s="165"/>
      <c r="I56" s="165"/>
      <c r="J56" s="165"/>
      <c r="K56" s="165"/>
      <c r="L56" s="165"/>
    </row>
    <row r="57" spans="1:12" x14ac:dyDescent="0.25">
      <c r="A57" s="151"/>
      <c r="B57" s="151"/>
      <c r="C57" s="151"/>
      <c r="D57" s="151"/>
      <c r="E57" s="151"/>
      <c r="F57" s="151"/>
      <c r="G57" s="151"/>
      <c r="H57" s="151"/>
      <c r="I57" s="151"/>
      <c r="J57" s="151"/>
      <c r="K57" s="151"/>
      <c r="L57" s="151"/>
    </row>
    <row r="58" spans="1:12" ht="30" x14ac:dyDescent="0.25">
      <c r="A58" s="166" t="s">
        <v>237</v>
      </c>
      <c r="B58" s="167"/>
      <c r="C58" s="167"/>
      <c r="D58" s="168"/>
      <c r="E58" s="169" t="s">
        <v>238</v>
      </c>
      <c r="F58" s="170" t="s">
        <v>239</v>
      </c>
      <c r="G58" s="170" t="s">
        <v>240</v>
      </c>
      <c r="H58" s="166" t="s">
        <v>3</v>
      </c>
      <c r="I58" s="167"/>
      <c r="J58" s="167"/>
      <c r="K58" s="167"/>
      <c r="L58" s="168"/>
    </row>
    <row r="59" spans="1:12" x14ac:dyDescent="0.25">
      <c r="A59" s="171" t="s">
        <v>241</v>
      </c>
      <c r="B59" s="172"/>
      <c r="C59" s="172"/>
      <c r="D59" s="173"/>
      <c r="E59" s="174" t="s">
        <v>242</v>
      </c>
      <c r="F59" s="175" t="s">
        <v>108</v>
      </c>
      <c r="G59" s="175"/>
      <c r="H59" s="176"/>
      <c r="I59" s="177"/>
      <c r="J59" s="177"/>
      <c r="K59" s="177"/>
      <c r="L59" s="178"/>
    </row>
    <row r="60" spans="1:12" x14ac:dyDescent="0.25">
      <c r="A60" s="179" t="s">
        <v>243</v>
      </c>
      <c r="B60" s="180"/>
      <c r="C60" s="180"/>
      <c r="D60" s="181"/>
      <c r="E60" s="182">
        <v>10</v>
      </c>
      <c r="F60" s="175" t="s">
        <v>108</v>
      </c>
      <c r="G60" s="175"/>
      <c r="H60" s="176"/>
      <c r="I60" s="177"/>
      <c r="J60" s="177"/>
      <c r="K60" s="177"/>
      <c r="L60" s="178"/>
    </row>
    <row r="61" spans="1:12" x14ac:dyDescent="0.25">
      <c r="A61" s="179" t="s">
        <v>244</v>
      </c>
      <c r="B61" s="180"/>
      <c r="C61" s="180"/>
      <c r="D61" s="181"/>
      <c r="E61" s="182" t="s">
        <v>245</v>
      </c>
      <c r="F61" s="175" t="s">
        <v>108</v>
      </c>
      <c r="G61" s="175"/>
      <c r="H61" s="176"/>
      <c r="I61" s="177"/>
      <c r="J61" s="177"/>
      <c r="K61" s="177"/>
      <c r="L61" s="178"/>
    </row>
    <row r="62" spans="1:12" x14ac:dyDescent="0.25">
      <c r="A62" s="183" t="s">
        <v>246</v>
      </c>
      <c r="B62" s="184"/>
      <c r="C62" s="184"/>
      <c r="D62" s="185"/>
      <c r="E62" s="186" t="s">
        <v>247</v>
      </c>
      <c r="F62" s="175" t="s">
        <v>108</v>
      </c>
      <c r="G62" s="175"/>
      <c r="H62" s="176"/>
      <c r="I62" s="177"/>
      <c r="J62" s="177"/>
      <c r="K62" s="177"/>
      <c r="L62" s="178"/>
    </row>
    <row r="63" spans="1:12" x14ac:dyDescent="0.25">
      <c r="A63" s="187" t="s">
        <v>248</v>
      </c>
      <c r="B63" s="188"/>
      <c r="C63" s="188"/>
      <c r="D63" s="189"/>
      <c r="E63" s="186"/>
      <c r="F63" s="175" t="s">
        <v>249</v>
      </c>
      <c r="G63" s="175"/>
      <c r="H63" s="176"/>
      <c r="I63" s="177"/>
      <c r="J63" s="177"/>
      <c r="K63" s="177"/>
      <c r="L63" s="178"/>
    </row>
    <row r="64" spans="1:12" x14ac:dyDescent="0.25">
      <c r="A64" s="183" t="s">
        <v>250</v>
      </c>
      <c r="B64" s="184"/>
      <c r="C64" s="184"/>
      <c r="D64" s="185"/>
      <c r="E64" s="186">
        <v>8</v>
      </c>
      <c r="F64" s="175" t="s">
        <v>108</v>
      </c>
      <c r="G64" s="175"/>
      <c r="H64" s="176"/>
      <c r="I64" s="177"/>
      <c r="J64" s="177"/>
      <c r="K64" s="177"/>
      <c r="L64" s="178"/>
    </row>
    <row r="65" spans="1:12" x14ac:dyDescent="0.25">
      <c r="A65" s="183" t="s">
        <v>251</v>
      </c>
      <c r="B65" s="184"/>
      <c r="C65" s="184"/>
      <c r="D65" s="185"/>
      <c r="E65" s="186"/>
      <c r="F65" s="175" t="s">
        <v>249</v>
      </c>
      <c r="G65" s="190"/>
      <c r="H65" s="176"/>
      <c r="I65" s="177"/>
      <c r="J65" s="177"/>
      <c r="K65" s="177"/>
      <c r="L65" s="178"/>
    </row>
    <row r="66" spans="1:12" x14ac:dyDescent="0.25">
      <c r="A66" s="179" t="s">
        <v>252</v>
      </c>
      <c r="B66" s="180"/>
      <c r="C66" s="180"/>
      <c r="D66" s="181"/>
      <c r="E66" s="182">
        <v>18</v>
      </c>
      <c r="F66" s="175" t="s">
        <v>108</v>
      </c>
      <c r="G66" s="175"/>
      <c r="H66" s="176"/>
      <c r="I66" s="177"/>
      <c r="J66" s="177"/>
      <c r="K66" s="177"/>
      <c r="L66" s="178"/>
    </row>
    <row r="67" spans="1:12" x14ac:dyDescent="0.25">
      <c r="A67" s="179" t="s">
        <v>253</v>
      </c>
      <c r="B67" s="180"/>
      <c r="C67" s="180"/>
      <c r="D67" s="181"/>
      <c r="E67" s="182">
        <v>9</v>
      </c>
      <c r="F67" s="175" t="s">
        <v>108</v>
      </c>
      <c r="G67" s="175"/>
      <c r="H67" s="176"/>
      <c r="I67" s="177"/>
      <c r="J67" s="177"/>
      <c r="K67" s="177"/>
      <c r="L67" s="178"/>
    </row>
    <row r="68" spans="1:12" x14ac:dyDescent="0.25">
      <c r="A68" s="179" t="s">
        <v>254</v>
      </c>
      <c r="B68" s="180"/>
      <c r="C68" s="180"/>
      <c r="D68" s="181"/>
      <c r="E68" s="182" t="s">
        <v>255</v>
      </c>
      <c r="F68" s="175" t="s">
        <v>108</v>
      </c>
      <c r="G68" s="175"/>
      <c r="H68" s="176"/>
      <c r="I68" s="177"/>
      <c r="J68" s="177"/>
      <c r="K68" s="177"/>
      <c r="L68" s="178"/>
    </row>
    <row r="69" spans="1:12" x14ac:dyDescent="0.25">
      <c r="A69" s="191" t="s">
        <v>256</v>
      </c>
      <c r="B69" s="192"/>
      <c r="C69" s="192"/>
      <c r="D69" s="193"/>
      <c r="E69" s="182" t="s">
        <v>257</v>
      </c>
      <c r="F69" s="175" t="s">
        <v>108</v>
      </c>
      <c r="G69" s="175"/>
      <c r="H69" s="176"/>
      <c r="I69" s="177"/>
      <c r="J69" s="177"/>
      <c r="K69" s="177"/>
      <c r="L69" s="178"/>
    </row>
    <row r="70" spans="1:12" x14ac:dyDescent="0.25">
      <c r="A70" s="179" t="s">
        <v>258</v>
      </c>
      <c r="B70" s="180"/>
      <c r="C70" s="180"/>
      <c r="D70" s="181"/>
      <c r="E70" s="182">
        <v>17</v>
      </c>
      <c r="F70" s="175" t="s">
        <v>108</v>
      </c>
      <c r="G70" s="190"/>
      <c r="H70" s="176"/>
      <c r="I70" s="177"/>
      <c r="J70" s="177"/>
      <c r="K70" s="177"/>
      <c r="L70" s="178"/>
    </row>
    <row r="71" spans="1:12" x14ac:dyDescent="0.25">
      <c r="A71" s="194" t="s">
        <v>259</v>
      </c>
      <c r="B71" s="195"/>
      <c r="C71" s="195"/>
      <c r="D71" s="196"/>
      <c r="E71" s="182"/>
      <c r="F71" s="175"/>
      <c r="G71" s="175" t="s">
        <v>108</v>
      </c>
      <c r="H71" s="176" t="s">
        <v>260</v>
      </c>
      <c r="I71" s="177"/>
      <c r="J71" s="177"/>
      <c r="K71" s="177"/>
      <c r="L71" s="178"/>
    </row>
    <row r="72" spans="1:12" x14ac:dyDescent="0.25">
      <c r="A72" s="179" t="s">
        <v>261</v>
      </c>
      <c r="B72" s="180"/>
      <c r="C72" s="180"/>
      <c r="D72" s="181"/>
      <c r="E72" s="182">
        <v>11</v>
      </c>
      <c r="F72" s="175" t="s">
        <v>108</v>
      </c>
      <c r="G72" s="197"/>
      <c r="H72" s="176"/>
      <c r="I72" s="177"/>
      <c r="J72" s="177"/>
      <c r="K72" s="177"/>
      <c r="L72" s="178"/>
    </row>
    <row r="73" spans="1:12" x14ac:dyDescent="0.25">
      <c r="A73" s="179" t="s">
        <v>262</v>
      </c>
      <c r="B73" s="180"/>
      <c r="C73" s="180"/>
      <c r="D73" s="181"/>
      <c r="E73" s="182"/>
      <c r="F73" s="175" t="s">
        <v>249</v>
      </c>
      <c r="G73" s="190"/>
      <c r="H73" s="176"/>
      <c r="I73" s="177"/>
      <c r="J73" s="177"/>
      <c r="K73" s="177"/>
      <c r="L73" s="178"/>
    </row>
  </sheetData>
  <mergeCells count="80">
    <mergeCell ref="A73:D73"/>
    <mergeCell ref="H73:L73"/>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8:D58"/>
    <mergeCell ref="H58:L58"/>
    <mergeCell ref="A59:D59"/>
    <mergeCell ref="H59:L59"/>
    <mergeCell ref="A60:D60"/>
    <mergeCell ref="H60:L60"/>
    <mergeCell ref="B49:L49"/>
    <mergeCell ref="B50:L50"/>
    <mergeCell ref="B51:L51"/>
    <mergeCell ref="B52:L52"/>
    <mergeCell ref="B53:L53"/>
    <mergeCell ref="A56:L56"/>
    <mergeCell ref="B43:L43"/>
    <mergeCell ref="B44:L44"/>
    <mergeCell ref="B45:L45"/>
    <mergeCell ref="B46:L46"/>
    <mergeCell ref="B47:L47"/>
    <mergeCell ref="B48:L48"/>
    <mergeCell ref="B37:L37"/>
    <mergeCell ref="B38:L38"/>
    <mergeCell ref="B39:L39"/>
    <mergeCell ref="B40:L40"/>
    <mergeCell ref="B41:L41"/>
    <mergeCell ref="B42:L42"/>
    <mergeCell ref="B31:L31"/>
    <mergeCell ref="B32:L32"/>
    <mergeCell ref="B33:L33"/>
    <mergeCell ref="B34:L34"/>
    <mergeCell ref="B35:L35"/>
    <mergeCell ref="B36:L36"/>
    <mergeCell ref="B25:L25"/>
    <mergeCell ref="B26:L26"/>
    <mergeCell ref="B27:L27"/>
    <mergeCell ref="B28:L28"/>
    <mergeCell ref="B29:L29"/>
    <mergeCell ref="B30:L30"/>
    <mergeCell ref="B19:L19"/>
    <mergeCell ref="B20:L20"/>
    <mergeCell ref="B21:L21"/>
    <mergeCell ref="B22:L22"/>
    <mergeCell ref="B23:L23"/>
    <mergeCell ref="B24:L24"/>
    <mergeCell ref="B13:L13"/>
    <mergeCell ref="B14:L14"/>
    <mergeCell ref="B15:L15"/>
    <mergeCell ref="B16:L16"/>
    <mergeCell ref="B17:L17"/>
    <mergeCell ref="B18:L18"/>
    <mergeCell ref="A2:L2"/>
    <mergeCell ref="A4:L4"/>
    <mergeCell ref="A6:L7"/>
    <mergeCell ref="A8:L9"/>
    <mergeCell ref="B11:L11"/>
    <mergeCell ref="B12:L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 TECNICA 35</vt:lpstr>
      <vt:lpstr>FINANCIERA</vt:lpstr>
      <vt:lpstr>JURIDICA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JAIME</cp:lastModifiedBy>
  <dcterms:created xsi:type="dcterms:W3CDTF">2014-10-22T15:49:24Z</dcterms:created>
  <dcterms:modified xsi:type="dcterms:W3CDTF">2014-12-10T21:19:24Z</dcterms:modified>
</cp:coreProperties>
</file>